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1.igc.gulbenkian.pt\folders\INF\One of us\Rui Martins\Workstation\Source_data\Figure 3\"/>
    </mc:Choice>
  </mc:AlternateContent>
  <xr:revisionPtr revIDLastSave="0" documentId="8_{91D77696-17EF-42D6-83A5-BFBD073761E8}" xr6:coauthVersionLast="47" xr6:coauthVersionMax="47" xr10:uidLastSave="{00000000-0000-0000-0000-000000000000}"/>
  <bookViews>
    <workbookView xWindow="-120" yWindow="-120" windowWidth="29040" windowHeight="15840" xr2:uid="{2E8C450C-2C69-42B9-ABB7-C19F2D2ED1D4}"/>
  </bookViews>
  <sheets>
    <sheet name="Fig. 3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</calcChain>
</file>

<file path=xl/sharedStrings.xml><?xml version="1.0" encoding="utf-8"?>
<sst xmlns="http://schemas.openxmlformats.org/spreadsheetml/2006/main" count="17" uniqueCount="10">
  <si>
    <r>
      <rPr>
        <b/>
        <i/>
        <sz val="10"/>
        <color theme="0"/>
        <rFont val="Arial"/>
        <family val="2"/>
      </rPr>
      <t>Fth</t>
    </r>
    <r>
      <rPr>
        <b/>
        <i/>
        <vertAlign val="superscript"/>
        <sz val="10"/>
        <color theme="0"/>
        <rFont val="Arial"/>
        <family val="2"/>
      </rPr>
      <t>R26MΔ/Δ</t>
    </r>
    <r>
      <rPr>
        <b/>
        <i/>
        <sz val="10"/>
        <color theme="0"/>
        <rFont val="Arial"/>
        <family val="2"/>
      </rPr>
      <t xml:space="preserve"> </t>
    </r>
    <r>
      <rPr>
        <b/>
        <sz val="10"/>
        <color theme="0"/>
        <rFont val="Wingdings"/>
        <charset val="2"/>
      </rPr>
      <t>à</t>
    </r>
    <r>
      <rPr>
        <b/>
        <sz val="10"/>
        <color theme="0"/>
        <rFont val="Arial"/>
        <family val="2"/>
      </rPr>
      <t xml:space="preserve"> </t>
    </r>
    <r>
      <rPr>
        <b/>
        <i/>
        <sz val="10"/>
        <color theme="0"/>
        <rFont val="Arial"/>
        <family val="2"/>
      </rPr>
      <t>Fth</t>
    </r>
    <r>
      <rPr>
        <b/>
        <i/>
        <vertAlign val="superscript"/>
        <sz val="10"/>
        <color theme="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</si>
  <si>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fl/fl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</si>
  <si>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wt/wt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Fth</t>
    </r>
    <r>
      <rPr>
        <b/>
        <vertAlign val="superscript"/>
        <sz val="10"/>
        <rFont val="Arial"/>
        <family val="2"/>
      </rPr>
      <t>lox/lox</t>
    </r>
  </si>
  <si>
    <t>Dark</t>
  </si>
  <si>
    <t>Light</t>
  </si>
  <si>
    <t>Daytime (hh:min)</t>
  </si>
  <si>
    <t>Measurement time (h)</t>
  </si>
  <si>
    <t>Genotype</t>
  </si>
  <si>
    <r>
      <t>Figure 3D - Metabolic cage data - VO</t>
    </r>
    <r>
      <rPr>
        <b/>
        <vertAlign val="subscript"/>
        <sz val="16"/>
        <color theme="1"/>
        <rFont val="Arial"/>
        <family val="2"/>
      </rPr>
      <t>2</t>
    </r>
    <r>
      <rPr>
        <b/>
        <sz val="16"/>
        <color theme="1"/>
        <rFont val="Arial"/>
        <family val="2"/>
      </rPr>
      <t xml:space="preserve"> (ml/min)  - Right Panel</t>
    </r>
  </si>
  <si>
    <r>
      <t>Figure 3D - Metabolic cage data - VO</t>
    </r>
    <r>
      <rPr>
        <b/>
        <vertAlign val="subscript"/>
        <sz val="16"/>
        <color theme="1"/>
        <rFont val="Arial"/>
        <family val="2"/>
      </rPr>
      <t>2</t>
    </r>
    <r>
      <rPr>
        <b/>
        <sz val="16"/>
        <color theme="1"/>
        <rFont val="Arial"/>
        <family val="2"/>
      </rPr>
      <t xml:space="preserve"> (ml/min) - Left Panel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</si>
</sst>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\h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b/>
      <i/>
      <vertAlign val="superscript"/>
      <sz val="10"/>
      <color theme="0"/>
      <name val="Arial"/>
      <family val="2"/>
    </font>
    <font>
      <b/>
      <sz val="10"/>
      <color theme="0"/>
      <name val="Wingdings"/>
      <charset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b/>
      <sz val="10"/>
      <name val="Wingdings"/>
      <charset val="2"/>
    </font>
    <font>
      <b/>
      <vertAlign val="superscript"/>
      <sz val="10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vertAlign val="subscript"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164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164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3" xfId="0" applyBorder="1"/>
    <xf numFmtId="0" fontId="0" fillId="0" borderId="14" xfId="0" applyBorder="1"/>
    <xf numFmtId="0" fontId="3" fillId="2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164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9D7CF-52C3-44DC-8FD2-1084B36C5C2D}">
  <dimension ref="A1:Y123"/>
  <sheetViews>
    <sheetView tabSelected="1" topLeftCell="D1" workbookViewId="0">
      <selection activeCell="S2" sqref="S2:Y2"/>
    </sheetView>
  </sheetViews>
  <sheetFormatPr defaultRowHeight="15" x14ac:dyDescent="0.25"/>
  <cols>
    <col min="1" max="1" width="9.140625" style="2"/>
    <col min="2" max="2" width="11" style="2" customWidth="1"/>
    <col min="3" max="17" width="9.140625" style="1"/>
    <col min="18" max="18" width="2.28515625" customWidth="1"/>
    <col min="19" max="21" width="18" customWidth="1"/>
    <col min="22" max="22" width="3.28515625" customWidth="1"/>
    <col min="23" max="25" width="18" customWidth="1"/>
  </cols>
  <sheetData>
    <row r="1" spans="1:25" ht="36.75" customHeight="1" thickBot="1" x14ac:dyDescent="0.3">
      <c r="A1" s="49" t="s">
        <v>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7"/>
      <c r="S1" s="49" t="s">
        <v>8</v>
      </c>
      <c r="T1" s="48"/>
      <c r="U1" s="48"/>
      <c r="V1" s="48"/>
      <c r="W1" s="48"/>
      <c r="X1" s="48"/>
      <c r="Y1" s="47"/>
    </row>
    <row r="2" spans="1:25" ht="36.75" customHeight="1" thickBot="1" x14ac:dyDescent="0.3">
      <c r="C2" s="36" t="s">
        <v>7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4"/>
      <c r="S2" s="36" t="s">
        <v>7</v>
      </c>
      <c r="T2" s="35"/>
      <c r="U2" s="35"/>
      <c r="V2" s="35"/>
      <c r="W2" s="35"/>
      <c r="X2" s="35"/>
      <c r="Y2" s="34"/>
    </row>
    <row r="3" spans="1:25" ht="42" customHeight="1" thickBot="1" x14ac:dyDescent="0.3">
      <c r="A3" s="46" t="s">
        <v>6</v>
      </c>
      <c r="B3" s="45" t="s">
        <v>5</v>
      </c>
      <c r="C3" s="44" t="s">
        <v>2</v>
      </c>
      <c r="D3" s="43"/>
      <c r="E3" s="43"/>
      <c r="F3" s="43"/>
      <c r="G3" s="42" t="s">
        <v>1</v>
      </c>
      <c r="H3" s="41"/>
      <c r="I3" s="41"/>
      <c r="J3" s="41"/>
      <c r="K3" s="41"/>
      <c r="L3" s="40"/>
      <c r="M3" s="39" t="s">
        <v>0</v>
      </c>
      <c r="N3" s="38"/>
      <c r="O3" s="38"/>
      <c r="P3" s="38"/>
      <c r="Q3" s="37"/>
      <c r="S3" s="36" t="s">
        <v>4</v>
      </c>
      <c r="T3" s="35"/>
      <c r="U3" s="34"/>
      <c r="W3" s="36" t="s">
        <v>3</v>
      </c>
      <c r="X3" s="35"/>
      <c r="Y3" s="34"/>
    </row>
    <row r="4" spans="1:25" ht="29.25" thickBot="1" x14ac:dyDescent="0.3">
      <c r="A4" s="33">
        <v>0</v>
      </c>
      <c r="B4" s="32">
        <f>(A4-7.68333+20)/24</f>
        <v>0.51319458333333334</v>
      </c>
      <c r="C4" s="31">
        <v>2.0280520000000002</v>
      </c>
      <c r="D4" s="29">
        <v>1.8386009999999999</v>
      </c>
      <c r="E4" s="29"/>
      <c r="F4" s="29"/>
      <c r="G4" s="31">
        <v>1.740402</v>
      </c>
      <c r="H4" s="29">
        <v>2.110363</v>
      </c>
      <c r="I4" s="29">
        <v>1.989482</v>
      </c>
      <c r="J4" s="29"/>
      <c r="K4" s="29"/>
      <c r="L4" s="28"/>
      <c r="M4" s="30">
        <v>1.5154259999999999</v>
      </c>
      <c r="N4" s="29">
        <v>1.745117</v>
      </c>
      <c r="O4" s="29"/>
      <c r="P4" s="29"/>
      <c r="Q4" s="28"/>
      <c r="S4" s="27" t="s">
        <v>2</v>
      </c>
      <c r="T4" s="26" t="s">
        <v>1</v>
      </c>
      <c r="U4" s="25" t="s">
        <v>0</v>
      </c>
      <c r="W4" s="27" t="s">
        <v>2</v>
      </c>
      <c r="X4" s="26" t="s">
        <v>1</v>
      </c>
      <c r="Y4" s="25" t="s">
        <v>0</v>
      </c>
    </row>
    <row r="5" spans="1:25" x14ac:dyDescent="0.25">
      <c r="A5" s="16">
        <v>1</v>
      </c>
      <c r="B5" s="15">
        <f>(A5-7.68333+20)/24</f>
        <v>0.55486124999999997</v>
      </c>
      <c r="C5" s="14">
        <v>1.5912869999999999</v>
      </c>
      <c r="D5" s="12">
        <v>1.3701680000000001</v>
      </c>
      <c r="E5" s="12"/>
      <c r="F5" s="12"/>
      <c r="G5" s="14">
        <v>1.5870139999999999</v>
      </c>
      <c r="H5" s="12">
        <v>1.9082159999999999</v>
      </c>
      <c r="I5" s="12">
        <v>1.7448300000000001</v>
      </c>
      <c r="J5" s="12"/>
      <c r="K5" s="12"/>
      <c r="L5" s="11"/>
      <c r="M5" s="13">
        <v>1.2941119999999999</v>
      </c>
      <c r="N5" s="12">
        <v>1.4901949999999999</v>
      </c>
      <c r="O5" s="12"/>
      <c r="P5" s="12"/>
      <c r="Q5" s="11"/>
      <c r="S5" s="24">
        <v>1.2093750780000001</v>
      </c>
      <c r="T5" s="23">
        <v>1.2234468629999999</v>
      </c>
      <c r="U5" s="20">
        <v>0.24522669699999999</v>
      </c>
      <c r="W5" s="24">
        <v>1.4050002850000001</v>
      </c>
      <c r="X5" s="23">
        <v>1.5738791670000001</v>
      </c>
      <c r="Y5" s="20">
        <v>0.24084572400000001</v>
      </c>
    </row>
    <row r="6" spans="1:25" x14ac:dyDescent="0.25">
      <c r="A6" s="16">
        <v>2</v>
      </c>
      <c r="B6" s="15">
        <f>(A6-7.68333+20)/24</f>
        <v>0.59652791666666671</v>
      </c>
      <c r="C6" s="14">
        <v>1.33453</v>
      </c>
      <c r="D6" s="12">
        <v>1.1151040000000001</v>
      </c>
      <c r="E6" s="12"/>
      <c r="F6" s="12"/>
      <c r="G6" s="14">
        <v>1.0094110000000001</v>
      </c>
      <c r="H6" s="12">
        <v>1.786751</v>
      </c>
      <c r="I6" s="12">
        <v>1.7316739999999999</v>
      </c>
      <c r="J6" s="12"/>
      <c r="K6" s="12"/>
      <c r="L6" s="11"/>
      <c r="M6" s="13">
        <v>1.0762860000000001</v>
      </c>
      <c r="N6" s="12">
        <v>1.2258469999999999</v>
      </c>
      <c r="O6" s="12"/>
      <c r="P6" s="12"/>
      <c r="Q6" s="11"/>
      <c r="S6" s="22">
        <v>1.2776459609999999</v>
      </c>
      <c r="T6" s="21">
        <v>1.584430529</v>
      </c>
      <c r="U6" s="20">
        <v>0.54466676300000005</v>
      </c>
      <c r="W6" s="22">
        <v>1.5601307289999999</v>
      </c>
      <c r="X6" s="21">
        <v>1.9017813130000001</v>
      </c>
      <c r="Y6" s="20">
        <v>0.56243692700000003</v>
      </c>
    </row>
    <row r="7" spans="1:25" x14ac:dyDescent="0.25">
      <c r="A7" s="16">
        <v>3</v>
      </c>
      <c r="B7" s="15">
        <f>(A7-7.68333+20)/24</f>
        <v>0.63819458333333334</v>
      </c>
      <c r="C7" s="14">
        <v>1.182299</v>
      </c>
      <c r="D7" s="12">
        <v>1.287266</v>
      </c>
      <c r="E7" s="12"/>
      <c r="F7" s="12"/>
      <c r="G7" s="14">
        <v>1.355966</v>
      </c>
      <c r="H7" s="12">
        <v>1.3060529999999999</v>
      </c>
      <c r="I7" s="12">
        <v>1.4595279999999999</v>
      </c>
      <c r="J7" s="12"/>
      <c r="K7" s="12"/>
      <c r="L7" s="11"/>
      <c r="M7" s="13">
        <v>1.008729</v>
      </c>
      <c r="N7" s="12">
        <v>1.205754</v>
      </c>
      <c r="O7" s="12"/>
      <c r="P7" s="12"/>
      <c r="Q7" s="11"/>
      <c r="S7" s="22">
        <v>1.173481931</v>
      </c>
      <c r="T7" s="21">
        <v>1.3740003730000001</v>
      </c>
      <c r="U7" s="20">
        <v>0.208754465</v>
      </c>
      <c r="W7" s="22">
        <v>1.465707375</v>
      </c>
      <c r="X7" s="21">
        <v>1.706958333</v>
      </c>
      <c r="Y7" s="20">
        <v>0.20458706600000001</v>
      </c>
    </row>
    <row r="8" spans="1:25" x14ac:dyDescent="0.25">
      <c r="A8" s="16">
        <v>4</v>
      </c>
      <c r="B8" s="15">
        <f>(A8-7.68333+20)/24</f>
        <v>0.67986125000000008</v>
      </c>
      <c r="C8" s="14">
        <v>1.4555439999999999</v>
      </c>
      <c r="D8" s="12">
        <v>1.2231050000000001</v>
      </c>
      <c r="E8" s="12">
        <v>1.641683</v>
      </c>
      <c r="F8" s="12">
        <v>1.7251860000000001</v>
      </c>
      <c r="G8" s="14">
        <v>1.0182519999999999</v>
      </c>
      <c r="H8" s="12">
        <v>1.8084340000000001</v>
      </c>
      <c r="I8" s="12">
        <v>1.5366500000000001</v>
      </c>
      <c r="J8" s="12">
        <v>1.4084779999999999</v>
      </c>
      <c r="K8" s="12">
        <v>1.4322140000000001</v>
      </c>
      <c r="L8" s="11">
        <v>1.6727019999999999</v>
      </c>
      <c r="M8" s="13">
        <v>0.9882898</v>
      </c>
      <c r="N8" s="12">
        <v>1.1777249999999999</v>
      </c>
      <c r="O8" s="12">
        <v>1.2090240000000001</v>
      </c>
      <c r="P8" s="12">
        <v>0.1590077</v>
      </c>
      <c r="Q8" s="11">
        <v>0.2169519</v>
      </c>
      <c r="S8" s="22">
        <v>1.2284578429999999</v>
      </c>
      <c r="T8" s="21">
        <v>0.97906761600000003</v>
      </c>
      <c r="U8" s="20">
        <v>2.651939E-2</v>
      </c>
      <c r="W8" s="22">
        <v>1.5283966040000001</v>
      </c>
      <c r="X8" s="21">
        <v>1.1809976849999999</v>
      </c>
      <c r="Y8" s="20">
        <v>3.0389162000000001E-2</v>
      </c>
    </row>
    <row r="9" spans="1:25" x14ac:dyDescent="0.25">
      <c r="A9" s="16">
        <v>5</v>
      </c>
      <c r="B9" s="15">
        <f>(A9-7.68333+20)/24</f>
        <v>0.72152791666666671</v>
      </c>
      <c r="C9" s="14">
        <v>1.169977</v>
      </c>
      <c r="D9" s="12">
        <v>1.0594520000000001</v>
      </c>
      <c r="E9" s="12">
        <v>1.3957250000000001</v>
      </c>
      <c r="F9" s="12">
        <v>1.2357389999999999</v>
      </c>
      <c r="G9" s="14">
        <v>1.4083270000000001</v>
      </c>
      <c r="H9" s="12">
        <v>1.4728779999999999</v>
      </c>
      <c r="I9" s="12">
        <v>1.0846119999999999</v>
      </c>
      <c r="J9" s="12">
        <v>1.0441940000000001</v>
      </c>
      <c r="K9" s="12">
        <v>1.042748</v>
      </c>
      <c r="L9" s="11">
        <v>1.196912</v>
      </c>
      <c r="M9" s="13">
        <v>0.95636840000000001</v>
      </c>
      <c r="N9" s="12">
        <v>1.676658</v>
      </c>
      <c r="O9" s="12">
        <v>1.060265</v>
      </c>
      <c r="P9" s="12">
        <v>0.16068009999999999</v>
      </c>
      <c r="Q9" s="11">
        <v>0.2125322</v>
      </c>
      <c r="S9" s="22"/>
      <c r="T9" s="21">
        <v>1.1193797759999999</v>
      </c>
      <c r="U9" s="20">
        <v>2.3533353E-2</v>
      </c>
      <c r="W9" s="22"/>
      <c r="X9" s="21">
        <v>1.2332426270000001</v>
      </c>
      <c r="Y9" s="20">
        <v>1.7388187999999999E-2</v>
      </c>
    </row>
    <row r="10" spans="1:25" x14ac:dyDescent="0.25">
      <c r="A10" s="16">
        <v>6</v>
      </c>
      <c r="B10" s="15">
        <f>(A10-7.68333+20)/24</f>
        <v>0.76319458333333345</v>
      </c>
      <c r="C10" s="14">
        <v>1.367583</v>
      </c>
      <c r="D10" s="12">
        <v>1.365265</v>
      </c>
      <c r="E10" s="12">
        <v>1.1291629999999999</v>
      </c>
      <c r="F10" s="12">
        <v>1.1840349999999999</v>
      </c>
      <c r="G10" s="14">
        <v>1.0239199999999999</v>
      </c>
      <c r="H10" s="12">
        <v>1.478793</v>
      </c>
      <c r="I10" s="12">
        <v>1.2109570000000001</v>
      </c>
      <c r="J10" s="12">
        <v>0.99878359999999999</v>
      </c>
      <c r="K10" s="12">
        <v>1.3651789999999999</v>
      </c>
      <c r="L10" s="11">
        <v>1.2573319999999999</v>
      </c>
      <c r="M10" s="13">
        <v>1.082206</v>
      </c>
      <c r="N10" s="12">
        <v>1.171605</v>
      </c>
      <c r="O10" s="12">
        <v>1.000907</v>
      </c>
      <c r="P10" s="12">
        <v>0.1598608</v>
      </c>
      <c r="Q10" s="11">
        <v>0.2456641</v>
      </c>
      <c r="S10" s="22"/>
      <c r="T10" s="21">
        <v>1.1844410350000001</v>
      </c>
      <c r="U10" s="20"/>
      <c r="W10" s="22"/>
      <c r="X10" s="21">
        <v>1.4443386229999999</v>
      </c>
      <c r="Y10" s="20"/>
    </row>
    <row r="11" spans="1:25" x14ac:dyDescent="0.25">
      <c r="A11" s="16">
        <v>7</v>
      </c>
      <c r="B11" s="15">
        <f>(A11-7.68333+20)/24</f>
        <v>0.80486125000000008</v>
      </c>
      <c r="C11" s="14">
        <v>1.334746</v>
      </c>
      <c r="D11" s="12">
        <v>1.1823630000000001</v>
      </c>
      <c r="E11" s="12">
        <v>1.280664</v>
      </c>
      <c r="F11" s="12">
        <v>1.3194999999999999</v>
      </c>
      <c r="G11" s="14">
        <v>1.2597769999999999</v>
      </c>
      <c r="H11" s="12">
        <v>1.564349</v>
      </c>
      <c r="I11" s="12">
        <v>1.5337860000000001</v>
      </c>
      <c r="J11" s="12">
        <v>1.1676029999999999</v>
      </c>
      <c r="K11" s="12">
        <v>0.94827439999999996</v>
      </c>
      <c r="L11" s="11">
        <v>1.1761429999999999</v>
      </c>
      <c r="M11" s="13">
        <v>0.81174049999999998</v>
      </c>
      <c r="N11" s="12">
        <v>1.21031</v>
      </c>
      <c r="O11" s="12">
        <v>0.95099800000000001</v>
      </c>
      <c r="P11" s="12">
        <v>0.1532124</v>
      </c>
      <c r="Q11" s="11">
        <v>0.242483</v>
      </c>
      <c r="S11" s="22"/>
      <c r="T11" s="21"/>
      <c r="U11" s="20"/>
      <c r="W11" s="22"/>
      <c r="X11" s="21"/>
      <c r="Y11" s="20"/>
    </row>
    <row r="12" spans="1:25" x14ac:dyDescent="0.25">
      <c r="A12" s="16">
        <v>8</v>
      </c>
      <c r="B12" s="15">
        <f>(A12-7.68333+20)/24</f>
        <v>0.84652791666666671</v>
      </c>
      <c r="C12" s="14">
        <v>1.826721</v>
      </c>
      <c r="D12" s="12">
        <v>1.746445</v>
      </c>
      <c r="E12" s="12">
        <v>1.493843</v>
      </c>
      <c r="F12" s="12">
        <v>1.581464</v>
      </c>
      <c r="G12" s="14">
        <v>1.6093390000000001</v>
      </c>
      <c r="H12" s="12">
        <v>2.1486580000000002</v>
      </c>
      <c r="I12" s="12">
        <v>1.6962930000000001</v>
      </c>
      <c r="J12" s="12">
        <v>1.4129890000000001</v>
      </c>
      <c r="K12" s="12">
        <v>1.3355939999999999</v>
      </c>
      <c r="L12" s="11">
        <v>1.6371849999999999</v>
      </c>
      <c r="M12" s="13">
        <v>1.119467</v>
      </c>
      <c r="N12" s="12">
        <v>1.36049</v>
      </c>
      <c r="O12" s="12">
        <v>0.83989599999999998</v>
      </c>
      <c r="P12" s="12">
        <v>0.13804959999999999</v>
      </c>
      <c r="Q12" s="11">
        <v>0.26181539999999998</v>
      </c>
      <c r="S12" s="22"/>
      <c r="T12" s="21"/>
      <c r="U12" s="20"/>
      <c r="W12" s="22"/>
      <c r="X12" s="21"/>
      <c r="Y12" s="20"/>
    </row>
    <row r="13" spans="1:25" x14ac:dyDescent="0.25">
      <c r="A13" s="16">
        <v>9</v>
      </c>
      <c r="B13" s="15">
        <f>(A13-7.68333+20)/24</f>
        <v>0.88819458333333345</v>
      </c>
      <c r="C13" s="14">
        <v>1.7336050000000001</v>
      </c>
      <c r="D13" s="12">
        <v>1.797255</v>
      </c>
      <c r="E13" s="12">
        <v>1.5797920000000001</v>
      </c>
      <c r="F13" s="12">
        <v>1.7916890000000001</v>
      </c>
      <c r="G13" s="14">
        <v>1.69248</v>
      </c>
      <c r="H13" s="12">
        <v>2.1085539999999998</v>
      </c>
      <c r="I13" s="12">
        <v>1.6625030000000001</v>
      </c>
      <c r="J13" s="12">
        <v>1.506559</v>
      </c>
      <c r="K13" s="12">
        <v>1.4664809999999999</v>
      </c>
      <c r="L13" s="11">
        <v>1.701065</v>
      </c>
      <c r="M13" s="13">
        <v>0.98973789999999995</v>
      </c>
      <c r="N13" s="12">
        <v>1.8062039999999999</v>
      </c>
      <c r="O13" s="12">
        <v>0.85222290000000001</v>
      </c>
      <c r="P13" s="12">
        <v>0.13661670000000001</v>
      </c>
      <c r="Q13" s="11">
        <v>0.18854290000000001</v>
      </c>
      <c r="S13" s="22"/>
      <c r="T13" s="21"/>
      <c r="U13" s="20"/>
      <c r="W13" s="22"/>
      <c r="X13" s="21"/>
      <c r="Y13" s="20"/>
    </row>
    <row r="14" spans="1:25" x14ac:dyDescent="0.25">
      <c r="A14" s="16">
        <v>10</v>
      </c>
      <c r="B14" s="15">
        <f>(A14-7.68333+20)/24</f>
        <v>0.92986125000000008</v>
      </c>
      <c r="C14" s="14">
        <v>1.789059</v>
      </c>
      <c r="D14" s="12">
        <v>1.7554749999999999</v>
      </c>
      <c r="E14" s="12">
        <v>1.421063</v>
      </c>
      <c r="F14" s="12">
        <v>1.7971950000000001</v>
      </c>
      <c r="G14" s="14">
        <v>1.672034</v>
      </c>
      <c r="H14" s="12">
        <v>2.1760130000000002</v>
      </c>
      <c r="I14" s="12">
        <v>1.5840540000000001</v>
      </c>
      <c r="J14" s="12">
        <v>1.4691050000000001</v>
      </c>
      <c r="K14" s="12">
        <v>1.188542</v>
      </c>
      <c r="L14" s="11">
        <v>1.7984629999999999</v>
      </c>
      <c r="M14" s="13">
        <v>0.91732440000000004</v>
      </c>
      <c r="N14" s="12">
        <v>1.367853</v>
      </c>
      <c r="O14" s="12">
        <v>0.87670239999999999</v>
      </c>
      <c r="P14" s="12">
        <v>0.1257771</v>
      </c>
      <c r="Q14" s="11">
        <v>1.9536399999999999E-2</v>
      </c>
      <c r="S14" s="22"/>
      <c r="T14" s="21"/>
      <c r="U14" s="20"/>
      <c r="W14" s="22"/>
      <c r="X14" s="21"/>
      <c r="Y14" s="20"/>
    </row>
    <row r="15" spans="1:25" x14ac:dyDescent="0.25">
      <c r="A15" s="16">
        <v>11</v>
      </c>
      <c r="B15" s="15">
        <f>(A15-7.68333+20)/24</f>
        <v>0.97152791666666671</v>
      </c>
      <c r="C15" s="14">
        <v>1.689568</v>
      </c>
      <c r="D15" s="12">
        <v>1.69323</v>
      </c>
      <c r="E15" s="12">
        <v>1.7167840000000001</v>
      </c>
      <c r="F15" s="12">
        <v>1.7760400000000001</v>
      </c>
      <c r="G15" s="14">
        <v>1.8058639999999999</v>
      </c>
      <c r="H15" s="12">
        <v>2.1773760000000002</v>
      </c>
      <c r="I15" s="12">
        <v>1.732577</v>
      </c>
      <c r="J15" s="12">
        <v>1.4194929999999999</v>
      </c>
      <c r="K15" s="12">
        <v>1.1349670000000001</v>
      </c>
      <c r="L15" s="11">
        <v>1.7746759999999999</v>
      </c>
      <c r="M15" s="13">
        <v>1.1194170000000001</v>
      </c>
      <c r="N15" s="12">
        <v>1.1409640000000001</v>
      </c>
      <c r="O15" s="12">
        <v>0.60635720000000004</v>
      </c>
      <c r="P15" s="12">
        <v>0.13979069999999999</v>
      </c>
      <c r="Q15" s="11">
        <v>2.235527E-2</v>
      </c>
      <c r="S15" s="22"/>
      <c r="T15" s="21"/>
      <c r="U15" s="20"/>
      <c r="W15" s="22"/>
      <c r="X15" s="21"/>
      <c r="Y15" s="20"/>
    </row>
    <row r="16" spans="1:25" x14ac:dyDescent="0.25">
      <c r="A16" s="16">
        <v>12</v>
      </c>
      <c r="B16" s="15">
        <f>(A16-7.68333+20)/24</f>
        <v>1.0131945833333333</v>
      </c>
      <c r="C16" s="14">
        <v>1.6800360000000001</v>
      </c>
      <c r="D16" s="12">
        <v>1.6955720000000001</v>
      </c>
      <c r="E16" s="12">
        <v>1.7082250000000001</v>
      </c>
      <c r="F16" s="12">
        <v>1.740774</v>
      </c>
      <c r="G16" s="14">
        <v>1.8022199999999999</v>
      </c>
      <c r="H16" s="12">
        <v>2.1098119999999998</v>
      </c>
      <c r="I16" s="12">
        <v>1.8920189999999999</v>
      </c>
      <c r="J16" s="12">
        <v>1.488791</v>
      </c>
      <c r="K16" s="12">
        <v>1.202178</v>
      </c>
      <c r="L16" s="11">
        <v>1.7975969999999999</v>
      </c>
      <c r="M16" s="13">
        <v>0.9692366</v>
      </c>
      <c r="N16" s="12">
        <v>1.1322430000000001</v>
      </c>
      <c r="O16" s="12">
        <v>0.33317439999999998</v>
      </c>
      <c r="P16" s="12">
        <v>5.1440760000000002E-2</v>
      </c>
      <c r="Q16" s="11">
        <v>1.094121E-2</v>
      </c>
      <c r="S16" s="22"/>
      <c r="T16" s="21"/>
      <c r="U16" s="20"/>
      <c r="W16" s="22"/>
      <c r="X16" s="21"/>
      <c r="Y16" s="20"/>
    </row>
    <row r="17" spans="1:25" x14ac:dyDescent="0.25">
      <c r="A17" s="16">
        <v>13</v>
      </c>
      <c r="B17" s="15">
        <f>(A17-7.68333+20)/24</f>
        <v>1.0548612500000001</v>
      </c>
      <c r="C17" s="14">
        <v>1.6547259999999999</v>
      </c>
      <c r="D17" s="12">
        <v>1.5521940000000001</v>
      </c>
      <c r="E17" s="12">
        <v>1.7413050000000001</v>
      </c>
      <c r="F17" s="12">
        <v>1.7699450000000001</v>
      </c>
      <c r="G17" s="14">
        <v>1.735006</v>
      </c>
      <c r="H17" s="12">
        <v>2.239357</v>
      </c>
      <c r="I17" s="12">
        <v>1.9298409999999999</v>
      </c>
      <c r="J17" s="12">
        <v>1.487401</v>
      </c>
      <c r="K17" s="12">
        <v>1.515191</v>
      </c>
      <c r="L17" s="11">
        <v>1.7607550000000001</v>
      </c>
      <c r="M17" s="13">
        <v>0.85165179999999996</v>
      </c>
      <c r="N17" s="12">
        <v>1.6011359999999999</v>
      </c>
      <c r="O17" s="12">
        <v>0.2521427</v>
      </c>
      <c r="P17" s="12">
        <v>3.4194090000000003E-2</v>
      </c>
      <c r="Q17" s="11">
        <v>1.53107E-2</v>
      </c>
      <c r="S17" s="22"/>
      <c r="T17" s="21"/>
      <c r="U17" s="20"/>
      <c r="W17" s="22"/>
      <c r="X17" s="21"/>
      <c r="Y17" s="20"/>
    </row>
    <row r="18" spans="1:25" x14ac:dyDescent="0.25">
      <c r="A18" s="16">
        <v>14</v>
      </c>
      <c r="B18" s="15">
        <f>(A18-7.68333+20)/24</f>
        <v>1.0965279166666668</v>
      </c>
      <c r="C18" s="14">
        <v>1.2821229999999999</v>
      </c>
      <c r="D18" s="12">
        <v>1.6965190000000001</v>
      </c>
      <c r="E18" s="12">
        <v>1.751376</v>
      </c>
      <c r="F18" s="12">
        <v>1.8021400000000001</v>
      </c>
      <c r="G18" s="14">
        <v>1.6792549999999999</v>
      </c>
      <c r="H18" s="12">
        <v>2.2156169999999999</v>
      </c>
      <c r="I18" s="12">
        <v>2.0195280000000002</v>
      </c>
      <c r="J18" s="12">
        <v>1.3465910000000001</v>
      </c>
      <c r="K18" s="12">
        <v>1.0058640000000001</v>
      </c>
      <c r="L18" s="11">
        <v>1.6458470000000001</v>
      </c>
      <c r="M18" s="13">
        <v>0.9583391</v>
      </c>
      <c r="N18" s="12">
        <v>1.065064</v>
      </c>
      <c r="O18" s="12">
        <v>0.25995499999999999</v>
      </c>
      <c r="P18" s="12">
        <v>2.739933E-2</v>
      </c>
      <c r="Q18" s="11">
        <v>1.719971E-2</v>
      </c>
      <c r="S18" s="22"/>
      <c r="T18" s="21"/>
      <c r="U18" s="20"/>
      <c r="W18" s="22"/>
      <c r="X18" s="21"/>
      <c r="Y18" s="20"/>
    </row>
    <row r="19" spans="1:25" x14ac:dyDescent="0.25">
      <c r="A19" s="16">
        <v>15</v>
      </c>
      <c r="B19" s="15">
        <f>(A19-7.68333+20)/24</f>
        <v>1.1381945833333333</v>
      </c>
      <c r="C19" s="14">
        <v>1.1333359999999999</v>
      </c>
      <c r="D19" s="12">
        <v>1.700998</v>
      </c>
      <c r="E19" s="12">
        <v>1.7407090000000001</v>
      </c>
      <c r="F19" s="12">
        <v>1.799186</v>
      </c>
      <c r="G19" s="14">
        <v>1.726094</v>
      </c>
      <c r="H19" s="12">
        <v>1.720326</v>
      </c>
      <c r="I19" s="12">
        <v>1.9520109999999999</v>
      </c>
      <c r="J19" s="12">
        <v>0.90532729999999995</v>
      </c>
      <c r="K19" s="12">
        <v>1.17363</v>
      </c>
      <c r="L19" s="11">
        <v>1.671756</v>
      </c>
      <c r="M19" s="13">
        <v>0.84738610000000003</v>
      </c>
      <c r="N19" s="12">
        <v>1.076794</v>
      </c>
      <c r="O19" s="12">
        <v>0.21562419999999999</v>
      </c>
      <c r="P19" s="12">
        <v>3.7092090000000001E-2</v>
      </c>
      <c r="Q19" s="11">
        <v>5.5166199999999999E-3</v>
      </c>
      <c r="S19" s="22"/>
      <c r="T19" s="21"/>
      <c r="U19" s="20"/>
      <c r="W19" s="22"/>
      <c r="X19" s="21"/>
      <c r="Y19" s="20"/>
    </row>
    <row r="20" spans="1:25" x14ac:dyDescent="0.25">
      <c r="A20" s="16">
        <v>16</v>
      </c>
      <c r="B20" s="15">
        <f>(A20-7.68333+20)/24</f>
        <v>1.1798612500000001</v>
      </c>
      <c r="C20" s="14">
        <v>1.7072179999999999</v>
      </c>
      <c r="D20" s="12">
        <v>1.789552</v>
      </c>
      <c r="E20" s="12">
        <v>1.7643150000000001</v>
      </c>
      <c r="F20" s="12">
        <v>1.7553700000000001</v>
      </c>
      <c r="G20" s="14">
        <v>1.3245610000000001</v>
      </c>
      <c r="H20" s="12">
        <v>1.4777990000000001</v>
      </c>
      <c r="I20" s="12">
        <v>1.398231</v>
      </c>
      <c r="J20" s="12">
        <v>0.86694640000000001</v>
      </c>
      <c r="K20" s="12">
        <v>1.3567499999999999</v>
      </c>
      <c r="L20" s="11">
        <v>1.2278</v>
      </c>
      <c r="M20" s="13">
        <v>0.69766930000000005</v>
      </c>
      <c r="N20" s="12">
        <v>1.0830869999999999</v>
      </c>
      <c r="O20" s="12">
        <v>0.21529609999999999</v>
      </c>
      <c r="P20" s="12">
        <v>2.586859E-2</v>
      </c>
      <c r="Q20" s="11">
        <v>1.6592840000000001E-2</v>
      </c>
      <c r="S20" s="22"/>
      <c r="T20" s="21"/>
      <c r="U20" s="20"/>
      <c r="W20" s="22"/>
      <c r="X20" s="21"/>
      <c r="Y20" s="20"/>
    </row>
    <row r="21" spans="1:25" x14ac:dyDescent="0.25">
      <c r="A21" s="16">
        <v>17</v>
      </c>
      <c r="B21" s="15">
        <f>(A21-7.68333+20)/24</f>
        <v>1.2215279166666668</v>
      </c>
      <c r="C21" s="14">
        <v>1.75274</v>
      </c>
      <c r="D21" s="12">
        <v>1.7429570000000001</v>
      </c>
      <c r="E21" s="12">
        <v>1.6788110000000001</v>
      </c>
      <c r="F21" s="12">
        <v>1.410455</v>
      </c>
      <c r="G21" s="14">
        <v>1.1089230000000001</v>
      </c>
      <c r="H21" s="12">
        <v>1.707462</v>
      </c>
      <c r="I21" s="12">
        <v>1.226335</v>
      </c>
      <c r="J21" s="12">
        <v>0.93351410000000001</v>
      </c>
      <c r="K21" s="12">
        <v>1.269806</v>
      </c>
      <c r="L21" s="11">
        <v>1.093404</v>
      </c>
      <c r="M21" s="13">
        <v>0.74890920000000005</v>
      </c>
      <c r="N21" s="12">
        <v>1.0746469999999999</v>
      </c>
      <c r="O21" s="12">
        <v>0.2175396</v>
      </c>
      <c r="P21" s="12">
        <v>2.149044E-2</v>
      </c>
      <c r="Q21" s="11">
        <v>1.2664170000000001E-2</v>
      </c>
      <c r="S21" s="22"/>
      <c r="T21" s="21"/>
      <c r="U21" s="20"/>
      <c r="W21" s="22"/>
      <c r="X21" s="21"/>
      <c r="Y21" s="20"/>
    </row>
    <row r="22" spans="1:25" ht="15.75" thickBot="1" x14ac:dyDescent="0.3">
      <c r="A22" s="16">
        <v>18</v>
      </c>
      <c r="B22" s="15">
        <f>(A22-7.68333+20)/24</f>
        <v>1.2631945833333333</v>
      </c>
      <c r="C22" s="14">
        <v>1.368406</v>
      </c>
      <c r="D22" s="12">
        <v>1.389942</v>
      </c>
      <c r="E22" s="12">
        <v>1.287188</v>
      </c>
      <c r="F22" s="12">
        <v>1.2583530000000001</v>
      </c>
      <c r="G22" s="14">
        <v>1.5028349999999999</v>
      </c>
      <c r="H22" s="12">
        <v>1.7540929999999999</v>
      </c>
      <c r="I22" s="12">
        <v>1.302235</v>
      </c>
      <c r="J22" s="12">
        <v>0.836781</v>
      </c>
      <c r="K22" s="12">
        <v>0.95908439999999995</v>
      </c>
      <c r="L22" s="11">
        <v>1.404096</v>
      </c>
      <c r="M22" s="13">
        <v>0.76072620000000002</v>
      </c>
      <c r="N22" s="12">
        <v>1.032157</v>
      </c>
      <c r="O22" s="12">
        <v>0.20470940000000001</v>
      </c>
      <c r="P22" s="12">
        <v>1.7354270000000002E-2</v>
      </c>
      <c r="Q22" s="11">
        <v>4.9206639999999999E-3</v>
      </c>
      <c r="S22" s="19"/>
      <c r="T22" s="18"/>
      <c r="U22" s="17"/>
      <c r="W22" s="19"/>
      <c r="X22" s="18"/>
      <c r="Y22" s="17"/>
    </row>
    <row r="23" spans="1:25" x14ac:dyDescent="0.25">
      <c r="A23" s="16">
        <v>19</v>
      </c>
      <c r="B23" s="15">
        <f>(A23-7.68333+20)/24</f>
        <v>1.3048612500000001</v>
      </c>
      <c r="C23" s="14">
        <v>0.88908699999999996</v>
      </c>
      <c r="D23" s="12">
        <v>1.0692029999999999</v>
      </c>
      <c r="E23" s="12">
        <v>1.5210920000000001</v>
      </c>
      <c r="F23" s="12">
        <v>1.2617929999999999</v>
      </c>
      <c r="G23" s="14">
        <v>1.7446550000000001</v>
      </c>
      <c r="H23" s="12">
        <v>1.867548</v>
      </c>
      <c r="I23" s="12">
        <v>1.5393810000000001</v>
      </c>
      <c r="J23" s="12">
        <v>1.217964</v>
      </c>
      <c r="K23" s="12">
        <v>1.0296700000000001</v>
      </c>
      <c r="L23" s="11">
        <v>1.5805070000000001</v>
      </c>
      <c r="M23" s="13">
        <v>0.66283729999999996</v>
      </c>
      <c r="N23" s="12">
        <v>1.044826</v>
      </c>
      <c r="O23" s="12">
        <v>0.2053123</v>
      </c>
      <c r="P23" s="12">
        <v>2.3767380000000001E-2</v>
      </c>
      <c r="Q23" s="11">
        <v>3.807539E-3</v>
      </c>
    </row>
    <row r="24" spans="1:25" x14ac:dyDescent="0.25">
      <c r="A24" s="16">
        <v>20</v>
      </c>
      <c r="B24" s="15">
        <f>(A24-7.68333+20)/24</f>
        <v>1.3465279166666668</v>
      </c>
      <c r="C24" s="14">
        <v>1.507325</v>
      </c>
      <c r="D24" s="12">
        <v>1.489514</v>
      </c>
      <c r="E24" s="12">
        <v>1.325806</v>
      </c>
      <c r="F24" s="12">
        <v>1.6451279999999999</v>
      </c>
      <c r="G24" s="14">
        <v>1.5612870000000001</v>
      </c>
      <c r="H24" s="12">
        <v>1.8297399999999999</v>
      </c>
      <c r="I24" s="12">
        <v>1.827091</v>
      </c>
      <c r="J24" s="12">
        <v>0.85586150000000005</v>
      </c>
      <c r="K24" s="12">
        <v>1.354352</v>
      </c>
      <c r="L24" s="11">
        <v>1.615623</v>
      </c>
      <c r="M24" s="13">
        <v>0.71769369999999999</v>
      </c>
      <c r="N24" s="12">
        <v>0.95226679999999997</v>
      </c>
      <c r="O24" s="12">
        <v>0.194802</v>
      </c>
      <c r="P24" s="12">
        <v>2.2311460000000002E-2</v>
      </c>
      <c r="Q24" s="11">
        <v>1.290436E-2</v>
      </c>
    </row>
    <row r="25" spans="1:25" x14ac:dyDescent="0.25">
      <c r="A25" s="16">
        <v>22</v>
      </c>
      <c r="B25" s="15">
        <f>(A25-7.68333+20)/24</f>
        <v>1.4298612500000001</v>
      </c>
      <c r="C25" s="14">
        <v>1.0576719999999999</v>
      </c>
      <c r="D25" s="12">
        <v>1.2469779999999999</v>
      </c>
      <c r="E25" s="12">
        <v>1.359594</v>
      </c>
      <c r="F25" s="12">
        <v>1.1774819999999999</v>
      </c>
      <c r="G25" s="14">
        <v>1.050314</v>
      </c>
      <c r="H25" s="12">
        <v>1.9055580000000001</v>
      </c>
      <c r="I25" s="12">
        <v>1.256464</v>
      </c>
      <c r="J25" s="12">
        <v>0.41132210000000002</v>
      </c>
      <c r="K25" s="12">
        <v>1.361502</v>
      </c>
      <c r="L25" s="11">
        <v>0.94001420000000002</v>
      </c>
      <c r="M25" s="13">
        <v>0.67504560000000002</v>
      </c>
      <c r="N25" s="12">
        <v>0.88019440000000004</v>
      </c>
      <c r="O25" s="12">
        <v>0.19136590000000001</v>
      </c>
      <c r="P25" s="12">
        <v>1.6306629999999999E-2</v>
      </c>
      <c r="Q25" s="11">
        <v>7.9218009999999991E-3</v>
      </c>
    </row>
    <row r="26" spans="1:25" x14ac:dyDescent="0.25">
      <c r="A26" s="16">
        <v>23</v>
      </c>
      <c r="B26" s="15">
        <f>(A26-7.68333+20)/24</f>
        <v>1.4715279166666668</v>
      </c>
      <c r="C26" s="14">
        <v>1.223687</v>
      </c>
      <c r="D26" s="12">
        <v>1.349116</v>
      </c>
      <c r="E26" s="12">
        <v>1.1180760000000001</v>
      </c>
      <c r="F26" s="12">
        <v>1.143699</v>
      </c>
      <c r="G26" s="14">
        <v>1.2079839999999999</v>
      </c>
      <c r="H26" s="12">
        <v>1.447981</v>
      </c>
      <c r="I26" s="12">
        <v>1.2618389999999999</v>
      </c>
      <c r="J26" s="12">
        <v>0.4004376</v>
      </c>
      <c r="K26" s="12">
        <v>0.93797810000000004</v>
      </c>
      <c r="L26" s="11">
        <v>0.95504420000000001</v>
      </c>
      <c r="M26" s="13">
        <v>0.57169809999999999</v>
      </c>
      <c r="N26" s="12">
        <v>1.063795</v>
      </c>
      <c r="O26" s="12">
        <v>0.20365440000000001</v>
      </c>
      <c r="P26" s="12">
        <v>1.45966E-2</v>
      </c>
      <c r="Q26" s="11">
        <v>1.246617E-2</v>
      </c>
    </row>
    <row r="27" spans="1:25" x14ac:dyDescent="0.25">
      <c r="A27" s="16">
        <v>24</v>
      </c>
      <c r="B27" s="15">
        <f>(A27-7.68333+20)/24</f>
        <v>1.5131945833333333</v>
      </c>
      <c r="C27" s="14">
        <v>0.95022980000000001</v>
      </c>
      <c r="D27" s="12">
        <v>1.364074</v>
      </c>
      <c r="E27" s="12">
        <v>1.1271869999999999</v>
      </c>
      <c r="F27" s="12">
        <v>1.011063</v>
      </c>
      <c r="G27" s="14">
        <v>1.370571</v>
      </c>
      <c r="H27" s="12">
        <v>1.417441</v>
      </c>
      <c r="I27" s="12">
        <v>1.2313080000000001</v>
      </c>
      <c r="J27" s="12">
        <v>0.92933169999999998</v>
      </c>
      <c r="K27" s="12">
        <v>0.94673289999999999</v>
      </c>
      <c r="L27" s="11">
        <v>1.0324009999999999</v>
      </c>
      <c r="M27" s="13">
        <v>0.35794280000000001</v>
      </c>
      <c r="N27" s="12">
        <v>0.80805979999999999</v>
      </c>
      <c r="O27" s="12">
        <v>0.2060989</v>
      </c>
      <c r="P27" s="12">
        <v>2.202581E-2</v>
      </c>
      <c r="Q27" s="11">
        <v>6.9645289999999997E-3</v>
      </c>
    </row>
    <row r="28" spans="1:25" x14ac:dyDescent="0.25">
      <c r="A28" s="16">
        <v>25</v>
      </c>
      <c r="B28" s="15">
        <f>(A28-7.68333+20)/24</f>
        <v>1.5548612500000001</v>
      </c>
      <c r="C28" s="14">
        <v>1.0646690000000001</v>
      </c>
      <c r="D28" s="12">
        <v>1.1630510000000001</v>
      </c>
      <c r="E28" s="12">
        <v>1.0632090000000001</v>
      </c>
      <c r="F28" s="12">
        <v>0.9971373</v>
      </c>
      <c r="G28" s="14">
        <v>1.071725</v>
      </c>
      <c r="H28" s="12">
        <v>1.3772869999999999</v>
      </c>
      <c r="I28" s="12">
        <v>1.3117110000000001</v>
      </c>
      <c r="J28" s="12">
        <v>1.045021</v>
      </c>
      <c r="K28" s="12">
        <v>1.22685</v>
      </c>
      <c r="L28" s="11">
        <v>0.94969099999999995</v>
      </c>
      <c r="M28" s="13">
        <v>0.26559880000000002</v>
      </c>
      <c r="N28" s="12">
        <v>1.115119</v>
      </c>
      <c r="O28" s="12">
        <v>0.19454730000000001</v>
      </c>
      <c r="P28" s="12">
        <v>2.4774009999999999E-2</v>
      </c>
      <c r="Q28" s="11">
        <v>9.3734730000000002E-3</v>
      </c>
    </row>
    <row r="29" spans="1:25" x14ac:dyDescent="0.25">
      <c r="A29" s="16">
        <v>26</v>
      </c>
      <c r="B29" s="15">
        <f>(A29-7.68333+20)/24</f>
        <v>1.5965279166666668</v>
      </c>
      <c r="C29" s="14">
        <v>1.028179</v>
      </c>
      <c r="D29" s="12">
        <v>1.1757219999999999</v>
      </c>
      <c r="E29" s="12">
        <v>1.157241</v>
      </c>
      <c r="F29" s="12">
        <v>1.1274839999999999</v>
      </c>
      <c r="G29" s="14">
        <v>1.257171</v>
      </c>
      <c r="H29" s="12">
        <v>1.387081</v>
      </c>
      <c r="I29" s="12">
        <v>1.482985</v>
      </c>
      <c r="J29" s="12">
        <v>0.89179129999999995</v>
      </c>
      <c r="K29" s="12">
        <v>1.169497</v>
      </c>
      <c r="L29" s="11">
        <v>0.87310430000000006</v>
      </c>
      <c r="M29" s="13">
        <v>0.2200068</v>
      </c>
      <c r="N29" s="12">
        <v>0.74762960000000001</v>
      </c>
      <c r="O29" s="12">
        <v>0.17249929999999999</v>
      </c>
      <c r="P29" s="12">
        <v>2.4127300000000001E-2</v>
      </c>
      <c r="Q29" s="11">
        <v>1.2082829999999999E-2</v>
      </c>
    </row>
    <row r="30" spans="1:25" x14ac:dyDescent="0.25">
      <c r="A30" s="16">
        <v>27</v>
      </c>
      <c r="B30" s="15">
        <f>(A30-7.68333+20)/24</f>
        <v>1.6381945833333333</v>
      </c>
      <c r="C30" s="14">
        <v>1.3874550000000001</v>
      </c>
      <c r="D30" s="12">
        <v>1.161659</v>
      </c>
      <c r="E30" s="12">
        <v>1.0118130000000001</v>
      </c>
      <c r="F30" s="12">
        <v>1.218162</v>
      </c>
      <c r="G30" s="14">
        <v>1.209654</v>
      </c>
      <c r="H30" s="12">
        <v>1.9448080000000001</v>
      </c>
      <c r="I30" s="12">
        <v>1.197676</v>
      </c>
      <c r="J30" s="12">
        <v>0.67931269999999999</v>
      </c>
      <c r="K30" s="12">
        <v>0.98506159999999998</v>
      </c>
      <c r="L30" s="11">
        <v>0.90228070000000005</v>
      </c>
      <c r="M30" s="13">
        <v>0.1593039</v>
      </c>
      <c r="N30" s="12">
        <v>1.269555</v>
      </c>
      <c r="O30" s="12">
        <v>0.1780709</v>
      </c>
      <c r="P30" s="12">
        <v>2.83488E-2</v>
      </c>
      <c r="Q30" s="11">
        <v>5.1275610000000001E-3</v>
      </c>
    </row>
    <row r="31" spans="1:25" x14ac:dyDescent="0.25">
      <c r="A31" s="16">
        <v>28</v>
      </c>
      <c r="B31" s="15">
        <f>(A31-7.68333+20)/24</f>
        <v>1.6798612500000001</v>
      </c>
      <c r="C31" s="14">
        <v>0.982429</v>
      </c>
      <c r="D31" s="12">
        <v>1.4569799999999999</v>
      </c>
      <c r="E31" s="12">
        <v>0.98742370000000002</v>
      </c>
      <c r="F31" s="12">
        <v>1.039469</v>
      </c>
      <c r="G31" s="14">
        <v>1.0711930000000001</v>
      </c>
      <c r="H31" s="12">
        <v>1.427799</v>
      </c>
      <c r="I31" s="12">
        <v>1.2399359999999999</v>
      </c>
      <c r="J31" s="12">
        <v>0.90561650000000005</v>
      </c>
      <c r="K31" s="12">
        <v>0.98689669999999996</v>
      </c>
      <c r="L31" s="11">
        <v>1.089361</v>
      </c>
      <c r="M31" s="13">
        <v>0.172018</v>
      </c>
      <c r="N31" s="12">
        <v>1.405284</v>
      </c>
      <c r="O31" s="12">
        <v>9.3358609999999995E-2</v>
      </c>
      <c r="P31" s="12">
        <v>1.5245079999999999E-2</v>
      </c>
      <c r="Q31" s="11">
        <v>-8.05155E-4</v>
      </c>
    </row>
    <row r="32" spans="1:25" x14ac:dyDescent="0.25">
      <c r="A32" s="16">
        <v>29</v>
      </c>
      <c r="B32" s="15">
        <f>(A32-7.68333+20)/24</f>
        <v>1.7215279166666668</v>
      </c>
      <c r="C32" s="14">
        <v>1.0314380000000001</v>
      </c>
      <c r="D32" s="12">
        <v>1.066287</v>
      </c>
      <c r="E32" s="12">
        <v>1.3653949999999999</v>
      </c>
      <c r="F32" s="12">
        <v>1.142614</v>
      </c>
      <c r="G32" s="14">
        <v>1.435678</v>
      </c>
      <c r="H32" s="12">
        <v>1.343567</v>
      </c>
      <c r="I32" s="12">
        <v>1.161446</v>
      </c>
      <c r="J32" s="12">
        <v>1.237104</v>
      </c>
      <c r="K32" s="12">
        <v>1.210196</v>
      </c>
      <c r="L32" s="11">
        <v>0.86587270000000005</v>
      </c>
      <c r="M32" s="13">
        <v>3.6080389999999997E-2</v>
      </c>
      <c r="N32" s="12">
        <v>0.82193110000000003</v>
      </c>
      <c r="O32" s="12">
        <v>0.15527779999999999</v>
      </c>
      <c r="P32" s="12">
        <v>7.9158979999999993E-3</v>
      </c>
      <c r="Q32" s="11">
        <v>1.081069E-3</v>
      </c>
    </row>
    <row r="33" spans="1:17" x14ac:dyDescent="0.25">
      <c r="A33" s="16">
        <v>30</v>
      </c>
      <c r="B33" s="15">
        <f>(A33-7.68333+20)/24</f>
        <v>1.7631945833333333</v>
      </c>
      <c r="C33" s="14">
        <v>1.0793919999999999</v>
      </c>
      <c r="D33" s="12">
        <v>1.304006</v>
      </c>
      <c r="E33" s="12">
        <v>1.4572510000000001</v>
      </c>
      <c r="F33" s="12">
        <v>1.483384</v>
      </c>
      <c r="G33" s="14">
        <v>1.296824</v>
      </c>
      <c r="H33" s="12">
        <v>1.706261</v>
      </c>
      <c r="I33" s="12">
        <v>1.622123</v>
      </c>
      <c r="J33" s="12">
        <v>0.83543409999999996</v>
      </c>
      <c r="K33" s="12">
        <v>1.007298</v>
      </c>
      <c r="L33" s="11">
        <v>0.9858403</v>
      </c>
      <c r="M33" s="13">
        <v>5.7321419999999998E-2</v>
      </c>
      <c r="N33" s="12">
        <v>1.1000049999999999</v>
      </c>
      <c r="O33" s="12">
        <v>0.1092326</v>
      </c>
      <c r="P33" s="12">
        <v>1.369654E-2</v>
      </c>
      <c r="Q33" s="11">
        <v>7.5959130000000001E-3</v>
      </c>
    </row>
    <row r="34" spans="1:17" x14ac:dyDescent="0.25">
      <c r="A34" s="16">
        <v>31</v>
      </c>
      <c r="B34" s="15">
        <f>(A34-7.68333+20)/24</f>
        <v>1.8048612500000001</v>
      </c>
      <c r="C34" s="14">
        <v>1.5856049999999999</v>
      </c>
      <c r="D34" s="12">
        <v>1.373545</v>
      </c>
      <c r="E34" s="12">
        <v>1.038635</v>
      </c>
      <c r="F34" s="12">
        <v>1.094001</v>
      </c>
      <c r="G34" s="14">
        <v>1.2342089999999999</v>
      </c>
      <c r="H34" s="12">
        <v>1.5371060000000001</v>
      </c>
      <c r="I34" s="12">
        <v>1.1745239999999999</v>
      </c>
      <c r="J34" s="12">
        <v>0.84034529999999996</v>
      </c>
      <c r="K34" s="12">
        <v>1.0436810000000001</v>
      </c>
      <c r="L34" s="11">
        <v>1.4736750000000001</v>
      </c>
      <c r="M34" s="13">
        <v>6.9167670000000001E-2</v>
      </c>
      <c r="N34" s="12">
        <v>1.0483690000000001</v>
      </c>
      <c r="O34" s="12">
        <v>9.6009659999999997E-2</v>
      </c>
      <c r="P34" s="12">
        <v>1.6579759999999999E-2</v>
      </c>
      <c r="Q34" s="11">
        <v>9.4185870000000008E-3</v>
      </c>
    </row>
    <row r="35" spans="1:17" x14ac:dyDescent="0.25">
      <c r="A35" s="16">
        <v>32</v>
      </c>
      <c r="B35" s="15">
        <f>(A35-7.68333+20)/24</f>
        <v>1.8465279166666668</v>
      </c>
      <c r="C35" s="14">
        <v>1.5578559999999999</v>
      </c>
      <c r="D35" s="12">
        <v>1.63392</v>
      </c>
      <c r="E35" s="12">
        <v>1.436633</v>
      </c>
      <c r="F35" s="12">
        <v>1.3355410000000001</v>
      </c>
      <c r="G35" s="14">
        <v>1.700186</v>
      </c>
      <c r="H35" s="12">
        <v>1.889303</v>
      </c>
      <c r="I35" s="12">
        <v>1.8889229999999999</v>
      </c>
      <c r="J35" s="12">
        <v>1.3496919999999999</v>
      </c>
      <c r="K35" s="12">
        <v>1.335148</v>
      </c>
      <c r="L35" s="11">
        <v>1.7125509999999999</v>
      </c>
      <c r="M35" s="13">
        <v>6.1000289999999999E-2</v>
      </c>
      <c r="N35" s="12">
        <v>1.0652870000000001</v>
      </c>
      <c r="O35" s="12">
        <v>0.1098732</v>
      </c>
      <c r="P35" s="12">
        <v>2.105721E-2</v>
      </c>
      <c r="Q35" s="11">
        <v>1.1569599999999999E-2</v>
      </c>
    </row>
    <row r="36" spans="1:17" x14ac:dyDescent="0.25">
      <c r="A36" s="16">
        <v>33</v>
      </c>
      <c r="B36" s="15">
        <f>(A36-7.68333+20)/24</f>
        <v>1.8881945833333333</v>
      </c>
      <c r="C36" s="14">
        <v>1.757396</v>
      </c>
      <c r="D36" s="12">
        <v>1.716504</v>
      </c>
      <c r="E36" s="12">
        <v>1.2934369999999999</v>
      </c>
      <c r="F36" s="12">
        <v>1.4080459999999999</v>
      </c>
      <c r="G36" s="14">
        <v>1.733649</v>
      </c>
      <c r="H36" s="12">
        <v>1.651562</v>
      </c>
      <c r="I36" s="12">
        <v>1.690679</v>
      </c>
      <c r="J36" s="12">
        <v>1.2728470000000001</v>
      </c>
      <c r="K36" s="12">
        <v>1.2885279999999999</v>
      </c>
      <c r="L36" s="11">
        <v>1.678132</v>
      </c>
      <c r="M36" s="13">
        <v>0.12046850000000001</v>
      </c>
      <c r="N36" s="12">
        <v>1.111802</v>
      </c>
      <c r="O36" s="12">
        <v>8.753495E-2</v>
      </c>
      <c r="P36" s="12">
        <v>1.4646620000000001E-2</v>
      </c>
      <c r="Q36" s="11">
        <v>4.3658960000000002E-3</v>
      </c>
    </row>
    <row r="37" spans="1:17" x14ac:dyDescent="0.25">
      <c r="A37" s="16">
        <v>34</v>
      </c>
      <c r="B37" s="15">
        <f>(A37-7.68333+20)/24</f>
        <v>1.9298612500000001</v>
      </c>
      <c r="C37" s="14">
        <v>1.740942</v>
      </c>
      <c r="D37" s="12">
        <v>1.7603439999999999</v>
      </c>
      <c r="E37" s="12">
        <v>1.6109370000000001</v>
      </c>
      <c r="F37" s="12">
        <v>1.5985830000000001</v>
      </c>
      <c r="G37" s="14">
        <v>1.7992980000000001</v>
      </c>
      <c r="H37" s="12">
        <v>1.6769229999999999</v>
      </c>
      <c r="I37" s="12">
        <v>1.7769969999999999</v>
      </c>
      <c r="J37" s="12">
        <v>1.2696419999999999</v>
      </c>
      <c r="K37" s="12">
        <v>1.210388</v>
      </c>
      <c r="L37" s="11">
        <v>1.613782</v>
      </c>
      <c r="M37" s="13">
        <v>5.3140590000000001E-2</v>
      </c>
      <c r="N37" s="12">
        <v>1.036619</v>
      </c>
      <c r="O37" s="12">
        <v>0.146287</v>
      </c>
      <c r="P37" s="12">
        <v>9.2201490000000004E-3</v>
      </c>
      <c r="Q37" s="11">
        <v>5.888122E-3</v>
      </c>
    </row>
    <row r="38" spans="1:17" x14ac:dyDescent="0.25">
      <c r="A38" s="16">
        <v>35</v>
      </c>
      <c r="B38" s="15">
        <f>(A38-7.68333+20)/24</f>
        <v>1.9715279166666668</v>
      </c>
      <c r="C38" s="14">
        <v>1.160479</v>
      </c>
      <c r="D38" s="12">
        <v>1.624144</v>
      </c>
      <c r="E38" s="12">
        <v>1.6321220000000001</v>
      </c>
      <c r="F38" s="12">
        <v>1.361127</v>
      </c>
      <c r="G38" s="14">
        <v>1.8222449999999999</v>
      </c>
      <c r="H38" s="12">
        <v>2.0341339999999999</v>
      </c>
      <c r="I38" s="12">
        <v>1.617818</v>
      </c>
      <c r="J38" s="12">
        <v>1.334425</v>
      </c>
      <c r="K38" s="12">
        <v>1.1832530000000001</v>
      </c>
      <c r="L38" s="11">
        <v>1.4540200000000001</v>
      </c>
      <c r="M38" s="13">
        <v>4.4146659999999997E-2</v>
      </c>
      <c r="N38" s="12">
        <v>1.1038410000000001</v>
      </c>
      <c r="O38" s="12">
        <v>0.1264904</v>
      </c>
      <c r="P38" s="12">
        <v>1.266713E-2</v>
      </c>
      <c r="Q38" s="11">
        <v>2.8277609999999998E-3</v>
      </c>
    </row>
    <row r="39" spans="1:17" x14ac:dyDescent="0.25">
      <c r="A39" s="16">
        <v>36</v>
      </c>
      <c r="B39" s="15">
        <f>(A39-7.68333+20)/24</f>
        <v>2.0131945833333336</v>
      </c>
      <c r="C39" s="14">
        <v>1.5401279999999999</v>
      </c>
      <c r="D39" s="12">
        <v>1.745787</v>
      </c>
      <c r="E39" s="12">
        <v>1.2785569999999999</v>
      </c>
      <c r="F39" s="12">
        <v>1.59209</v>
      </c>
      <c r="G39" s="14">
        <v>1.6838409999999999</v>
      </c>
      <c r="H39" s="12">
        <v>1.491967</v>
      </c>
      <c r="I39" s="12">
        <v>1.640015</v>
      </c>
      <c r="J39" s="12">
        <v>0.97646940000000004</v>
      </c>
      <c r="K39" s="12">
        <v>1.505295</v>
      </c>
      <c r="L39" s="11">
        <v>1.1242529999999999</v>
      </c>
      <c r="M39" s="13">
        <v>7.9592209999999997E-2</v>
      </c>
      <c r="N39" s="12">
        <v>0.81720890000000002</v>
      </c>
      <c r="O39" s="12">
        <v>6.0553860000000001E-2</v>
      </c>
      <c r="P39" s="12">
        <v>1.448467E-2</v>
      </c>
      <c r="Q39" s="11">
        <v>3.5056269999999999E-3</v>
      </c>
    </row>
    <row r="40" spans="1:17" x14ac:dyDescent="0.25">
      <c r="A40" s="16">
        <v>37</v>
      </c>
      <c r="B40" s="15">
        <f>(A40-7.68333+20)/24</f>
        <v>2.0548612500000001</v>
      </c>
      <c r="C40" s="14">
        <v>1.277668</v>
      </c>
      <c r="D40" s="12">
        <v>1.7600370000000001</v>
      </c>
      <c r="E40" s="12">
        <v>1.60788</v>
      </c>
      <c r="F40" s="12">
        <v>1.310948</v>
      </c>
      <c r="G40" s="14">
        <v>1.2394579999999999</v>
      </c>
      <c r="H40" s="12">
        <v>2.169362</v>
      </c>
      <c r="I40" s="12">
        <v>1.888504</v>
      </c>
      <c r="J40" s="12">
        <v>1.3587689999999999</v>
      </c>
      <c r="K40" s="12">
        <v>1.5047299999999999</v>
      </c>
      <c r="L40" s="11">
        <v>1.2942720000000001</v>
      </c>
      <c r="M40" s="13">
        <v>8.5103170000000006E-2</v>
      </c>
      <c r="N40" s="12">
        <v>0.76206249999999998</v>
      </c>
      <c r="O40" s="12">
        <v>2.6721189999999999E-2</v>
      </c>
      <c r="P40" s="12">
        <v>3.1967480000000001E-3</v>
      </c>
      <c r="Q40" s="11">
        <v>-8.2528659999999993E-3</v>
      </c>
    </row>
    <row r="41" spans="1:17" x14ac:dyDescent="0.25">
      <c r="A41" s="16">
        <v>38</v>
      </c>
      <c r="B41" s="15">
        <f>(A41-7.68333+20)/24</f>
        <v>2.0965279166666666</v>
      </c>
      <c r="C41" s="14">
        <v>1.1790130000000001</v>
      </c>
      <c r="D41" s="12">
        <v>1.787452</v>
      </c>
      <c r="E41" s="12">
        <v>1.7212099999999999</v>
      </c>
      <c r="F41" s="12">
        <v>1.75085</v>
      </c>
      <c r="G41" s="14">
        <v>1.435087</v>
      </c>
      <c r="H41" s="12">
        <v>2.1857090000000001</v>
      </c>
      <c r="I41" s="12">
        <v>1.861802</v>
      </c>
      <c r="J41" s="12">
        <v>0.97582610000000003</v>
      </c>
      <c r="K41" s="12">
        <v>1.4269829999999999</v>
      </c>
      <c r="L41" s="11">
        <v>1.6550100000000001</v>
      </c>
      <c r="M41" s="13">
        <v>1.412414E-2</v>
      </c>
      <c r="N41" s="12">
        <v>0.42228389999999999</v>
      </c>
      <c r="O41" s="12">
        <v>0.1202971</v>
      </c>
      <c r="P41" s="12">
        <v>1.7623610000000001E-2</v>
      </c>
      <c r="Q41" s="11">
        <v>6.1119470000000004E-3</v>
      </c>
    </row>
    <row r="42" spans="1:17" x14ac:dyDescent="0.25">
      <c r="A42" s="16">
        <v>39</v>
      </c>
      <c r="B42" s="15">
        <f>(A42-7.68333+20)/24</f>
        <v>2.1381945833333336</v>
      </c>
      <c r="C42" s="14">
        <v>1.2694449999999999</v>
      </c>
      <c r="D42" s="12">
        <v>1.5105519999999999</v>
      </c>
      <c r="E42" s="12">
        <v>1.143046</v>
      </c>
      <c r="F42" s="12">
        <v>1.630984</v>
      </c>
      <c r="G42" s="14">
        <v>1.5159279999999999</v>
      </c>
      <c r="H42" s="12">
        <v>1.7608870000000001</v>
      </c>
      <c r="I42" s="12">
        <v>1.9618089999999999</v>
      </c>
      <c r="J42" s="12">
        <v>1.2296100000000001</v>
      </c>
      <c r="K42" s="12">
        <v>1.0857509999999999</v>
      </c>
      <c r="L42" s="11">
        <v>1.1496249999999999</v>
      </c>
      <c r="M42" s="13">
        <v>6.9759710000000001E-3</v>
      </c>
      <c r="N42" s="12">
        <v>0.3255633</v>
      </c>
      <c r="O42" s="12">
        <v>0.14254169999999999</v>
      </c>
      <c r="P42" s="12">
        <v>1.5338269999999999E-2</v>
      </c>
      <c r="Q42" s="11">
        <v>7.9261900000000005E-4</v>
      </c>
    </row>
    <row r="43" spans="1:17" x14ac:dyDescent="0.25">
      <c r="A43" s="16">
        <v>40</v>
      </c>
      <c r="B43" s="15">
        <f>(A43-7.68333+20)/24</f>
        <v>2.1798612500000001</v>
      </c>
      <c r="C43" s="14">
        <v>1.670571</v>
      </c>
      <c r="D43" s="12">
        <v>1.1492789999999999</v>
      </c>
      <c r="E43" s="12">
        <v>1.389629</v>
      </c>
      <c r="F43" s="12">
        <v>1.1777139999999999</v>
      </c>
      <c r="G43" s="14">
        <v>1.6659310000000001</v>
      </c>
      <c r="H43" s="12">
        <v>1.487034</v>
      </c>
      <c r="I43" s="12">
        <v>1.8940300000000001</v>
      </c>
      <c r="J43" s="12">
        <v>0.98080469999999997</v>
      </c>
      <c r="K43" s="12">
        <v>0.99960709999999997</v>
      </c>
      <c r="L43" s="11">
        <v>1.2538640000000001</v>
      </c>
      <c r="M43" s="13">
        <v>8.0398540000000008E-3</v>
      </c>
      <c r="N43" s="12">
        <v>0.25542480000000001</v>
      </c>
      <c r="O43" s="12">
        <v>0.14115800000000001</v>
      </c>
      <c r="P43" s="12">
        <v>8.0095719999999995E-3</v>
      </c>
      <c r="Q43" s="11">
        <v>-1.989476E-3</v>
      </c>
    </row>
    <row r="44" spans="1:17" x14ac:dyDescent="0.25">
      <c r="A44" s="16">
        <v>41</v>
      </c>
      <c r="B44" s="15">
        <f>(A44-7.68333+20)/24</f>
        <v>2.2215279166666666</v>
      </c>
      <c r="C44" s="14">
        <v>0.94726589999999999</v>
      </c>
      <c r="D44" s="12">
        <v>1.277244</v>
      </c>
      <c r="E44" s="12">
        <v>1.590943</v>
      </c>
      <c r="F44" s="12">
        <v>1.452089</v>
      </c>
      <c r="G44" s="14">
        <v>1.0951200000000001</v>
      </c>
      <c r="H44" s="12">
        <v>1.4837499999999999</v>
      </c>
      <c r="I44" s="12">
        <v>1.625777</v>
      </c>
      <c r="J44" s="12">
        <v>1.211854</v>
      </c>
      <c r="K44" s="12">
        <v>1.0117160000000001</v>
      </c>
      <c r="L44" s="11">
        <v>1.61846</v>
      </c>
      <c r="M44" s="13">
        <v>2.162613E-2</v>
      </c>
      <c r="N44" s="12">
        <v>0.24967490000000001</v>
      </c>
      <c r="O44" s="12">
        <v>0.11139</v>
      </c>
      <c r="P44" s="12">
        <v>1.533464E-2</v>
      </c>
      <c r="Q44" s="11">
        <v>2.7143399999999998E-4</v>
      </c>
    </row>
    <row r="45" spans="1:17" x14ac:dyDescent="0.25">
      <c r="A45" s="16">
        <v>42</v>
      </c>
      <c r="B45" s="15">
        <f>(A45-7.68333+20)/24</f>
        <v>2.2631945833333336</v>
      </c>
      <c r="C45" s="14">
        <v>0.91536969999999995</v>
      </c>
      <c r="D45" s="12">
        <v>1.6453949999999999</v>
      </c>
      <c r="E45" s="12">
        <v>1.512019</v>
      </c>
      <c r="F45" s="12">
        <v>1.1589160000000001</v>
      </c>
      <c r="G45" s="14">
        <v>1.2566919999999999</v>
      </c>
      <c r="H45" s="12">
        <v>1.7061040000000001</v>
      </c>
      <c r="I45" s="12">
        <v>1.3969830000000001</v>
      </c>
      <c r="J45" s="12">
        <v>1.1106290000000001</v>
      </c>
      <c r="K45" s="12">
        <v>0.9612058</v>
      </c>
      <c r="L45" s="11">
        <v>1.699379</v>
      </c>
      <c r="M45" s="13">
        <v>3.0818990000000001E-2</v>
      </c>
      <c r="N45" s="12">
        <v>0.2685208</v>
      </c>
      <c r="O45" s="12">
        <v>9.2282680000000006E-2</v>
      </c>
      <c r="P45" s="12">
        <v>1.453139E-2</v>
      </c>
      <c r="Q45" s="11">
        <v>-3.1814690000000001E-3</v>
      </c>
    </row>
    <row r="46" spans="1:17" x14ac:dyDescent="0.25">
      <c r="A46" s="16">
        <v>43</v>
      </c>
      <c r="B46" s="15">
        <f>(A46-7.68333+20)/24</f>
        <v>2.3048612500000001</v>
      </c>
      <c r="C46" s="14">
        <v>1.705905</v>
      </c>
      <c r="D46" s="12">
        <v>1.5138210000000001</v>
      </c>
      <c r="E46" s="12">
        <v>1.679047</v>
      </c>
      <c r="F46" s="12">
        <v>1.7869429999999999</v>
      </c>
      <c r="G46" s="14">
        <v>1.7250570000000001</v>
      </c>
      <c r="H46" s="12">
        <v>1.974367</v>
      </c>
      <c r="I46" s="12">
        <v>1.527107</v>
      </c>
      <c r="J46" s="12">
        <v>0.6747649</v>
      </c>
      <c r="K46" s="12">
        <v>1.1160509999999999</v>
      </c>
      <c r="L46" s="11">
        <v>1.4926710000000001</v>
      </c>
      <c r="M46" s="13">
        <v>2.7823480000000001E-2</v>
      </c>
      <c r="N46" s="12">
        <v>0.25166749999999999</v>
      </c>
      <c r="O46" s="12">
        <v>0.12846869999999999</v>
      </c>
      <c r="P46" s="12">
        <v>2.1321139999999999E-2</v>
      </c>
      <c r="Q46" s="11">
        <v>4.2011649999999998E-3</v>
      </c>
    </row>
    <row r="47" spans="1:17" x14ac:dyDescent="0.25">
      <c r="A47" s="16">
        <v>44</v>
      </c>
      <c r="B47" s="15">
        <f>(A47-7.68333+20)/24</f>
        <v>2.3465279166666666</v>
      </c>
      <c r="C47" s="14">
        <v>1.1168290000000001</v>
      </c>
      <c r="D47" s="12">
        <v>1.3208439999999999</v>
      </c>
      <c r="E47" s="12">
        <v>1.118258</v>
      </c>
      <c r="F47" s="12">
        <v>1.794367</v>
      </c>
      <c r="G47" s="14">
        <v>1.551658</v>
      </c>
      <c r="H47" s="12">
        <v>2.0467</v>
      </c>
      <c r="I47" s="12">
        <v>1.4594780000000001</v>
      </c>
      <c r="J47" s="12">
        <v>0.7574265</v>
      </c>
      <c r="K47" s="12">
        <v>1.3895299999999999</v>
      </c>
      <c r="L47" s="11">
        <v>0.99907080000000004</v>
      </c>
      <c r="M47" s="13">
        <v>1.174328E-2</v>
      </c>
      <c r="N47" s="12">
        <v>0.26632549999999999</v>
      </c>
      <c r="O47" s="12">
        <v>6.8669389999999997E-2</v>
      </c>
      <c r="P47" s="12">
        <v>2.5697999999999999E-2</v>
      </c>
      <c r="Q47" s="11">
        <v>1.0882940000000001E-2</v>
      </c>
    </row>
    <row r="48" spans="1:17" x14ac:dyDescent="0.25">
      <c r="A48" s="16">
        <v>45</v>
      </c>
      <c r="B48" s="15">
        <f>(A48-7.68333+20)/24</f>
        <v>2.3881945833333336</v>
      </c>
      <c r="C48" s="14">
        <v>1.3684769999999999</v>
      </c>
      <c r="D48" s="12">
        <v>1.3297859999999999</v>
      </c>
      <c r="E48" s="12">
        <v>1.2179530000000001</v>
      </c>
      <c r="F48" s="12">
        <v>1.492972</v>
      </c>
      <c r="G48" s="14">
        <v>1.20417</v>
      </c>
      <c r="H48" s="12">
        <v>1.8624080000000001</v>
      </c>
      <c r="I48" s="12">
        <v>1.461546</v>
      </c>
      <c r="J48" s="12">
        <v>0.75134630000000002</v>
      </c>
      <c r="K48" s="12">
        <v>0.9096976</v>
      </c>
      <c r="L48" s="11">
        <v>0.9403186</v>
      </c>
      <c r="M48" s="13">
        <v>2.8260540000000001E-2</v>
      </c>
      <c r="N48" s="12">
        <v>0.33448689999999998</v>
      </c>
      <c r="O48" s="12">
        <v>0.1004111</v>
      </c>
      <c r="P48" s="12">
        <v>2.0488840000000001E-2</v>
      </c>
      <c r="Q48" s="11">
        <v>8.928409E-3</v>
      </c>
    </row>
    <row r="49" spans="1:17" x14ac:dyDescent="0.25">
      <c r="A49" s="16">
        <v>46</v>
      </c>
      <c r="B49" s="15">
        <f>(A49-7.68333+20)/24</f>
        <v>2.4298612500000001</v>
      </c>
      <c r="C49" s="14">
        <v>0.99354339999999997</v>
      </c>
      <c r="D49" s="12">
        <v>1.2071609999999999</v>
      </c>
      <c r="E49" s="12">
        <v>1.0171250000000001</v>
      </c>
      <c r="F49" s="12">
        <v>1.1291100000000001</v>
      </c>
      <c r="G49" s="14">
        <v>1.1043430000000001</v>
      </c>
      <c r="H49" s="12">
        <v>1.7340930000000001</v>
      </c>
      <c r="I49" s="12">
        <v>1.4291020000000001</v>
      </c>
      <c r="J49" s="12">
        <v>1.2040759999999999</v>
      </c>
      <c r="K49" s="12">
        <v>1.4920929999999999</v>
      </c>
      <c r="L49" s="11">
        <v>1.457705</v>
      </c>
      <c r="M49" s="13">
        <v>3.5993589999999999E-2</v>
      </c>
      <c r="N49" s="12">
        <v>0.53160580000000002</v>
      </c>
      <c r="O49" s="12">
        <v>7.7679680000000001E-2</v>
      </c>
      <c r="P49" s="12">
        <v>1.359546E-2</v>
      </c>
      <c r="Q49" s="11">
        <v>2.7212830000000001E-3</v>
      </c>
    </row>
    <row r="50" spans="1:17" x14ac:dyDescent="0.25">
      <c r="A50" s="16">
        <v>47</v>
      </c>
      <c r="B50" s="15">
        <f>(A50-7.68333+20)/24</f>
        <v>2.4715279166666666</v>
      </c>
      <c r="C50" s="14">
        <v>1.1336440000000001</v>
      </c>
      <c r="D50" s="12">
        <v>1.3364910000000001</v>
      </c>
      <c r="E50" s="12">
        <v>0.650891</v>
      </c>
      <c r="F50" s="12">
        <v>1.4321740000000001</v>
      </c>
      <c r="G50" s="14">
        <v>1.3780140000000001</v>
      </c>
      <c r="H50" s="12">
        <v>1.5909599999999999</v>
      </c>
      <c r="I50" s="12">
        <v>1.2824869999999999</v>
      </c>
      <c r="J50" s="12">
        <v>1.2293240000000001</v>
      </c>
      <c r="K50" s="12">
        <v>1.3936280000000001</v>
      </c>
      <c r="L50" s="11">
        <v>1.0837410000000001</v>
      </c>
      <c r="M50" s="13">
        <v>3.6535249999999998E-2</v>
      </c>
      <c r="N50" s="12">
        <v>0.50569050000000004</v>
      </c>
      <c r="O50" s="12">
        <v>9.4152230000000003E-2</v>
      </c>
      <c r="P50" s="12">
        <v>2.2468289999999998E-2</v>
      </c>
      <c r="Q50" s="11">
        <v>1.299958E-2</v>
      </c>
    </row>
    <row r="51" spans="1:17" x14ac:dyDescent="0.25">
      <c r="A51" s="16">
        <v>48</v>
      </c>
      <c r="B51" s="15">
        <f>(A51-7.68333+20)/24</f>
        <v>2.5131945833333336</v>
      </c>
      <c r="C51" s="14">
        <v>0.96961280000000005</v>
      </c>
      <c r="D51" s="12">
        <v>1.1247689999999999</v>
      </c>
      <c r="E51" s="12">
        <v>1.0602590000000001</v>
      </c>
      <c r="F51" s="12">
        <v>1.111877</v>
      </c>
      <c r="G51" s="14">
        <v>1.1113679999999999</v>
      </c>
      <c r="H51" s="12">
        <v>1.480764</v>
      </c>
      <c r="I51" s="12">
        <v>1.5996090000000001</v>
      </c>
      <c r="J51" s="12">
        <v>0.9129391</v>
      </c>
      <c r="K51" s="12">
        <v>0.95561309999999999</v>
      </c>
      <c r="L51" s="11">
        <v>1.0625869999999999</v>
      </c>
      <c r="M51" s="13">
        <v>2.514856E-2</v>
      </c>
      <c r="N51" s="12">
        <v>0.3684925</v>
      </c>
      <c r="O51" s="12">
        <v>7.2078489999999995E-2</v>
      </c>
      <c r="P51" s="12">
        <v>1.2600470000000001E-2</v>
      </c>
      <c r="Q51" s="11">
        <v>7.9998600000000003E-4</v>
      </c>
    </row>
    <row r="52" spans="1:17" x14ac:dyDescent="0.25">
      <c r="A52" s="16">
        <v>49</v>
      </c>
      <c r="B52" s="15">
        <f>(A52-7.68333+20)/24</f>
        <v>2.5548612500000001</v>
      </c>
      <c r="C52" s="14">
        <v>1.147499</v>
      </c>
      <c r="D52" s="12">
        <v>1.1259600000000001</v>
      </c>
      <c r="E52" s="12">
        <v>1.138063</v>
      </c>
      <c r="F52" s="12">
        <v>1.093146</v>
      </c>
      <c r="G52" s="14">
        <v>1.066541</v>
      </c>
      <c r="H52" s="12">
        <v>1.4969680000000001</v>
      </c>
      <c r="I52" s="12">
        <v>1.293633</v>
      </c>
      <c r="J52" s="12">
        <v>0.80149060000000005</v>
      </c>
      <c r="K52" s="12">
        <v>0.97900469999999995</v>
      </c>
      <c r="L52" s="11">
        <v>0.97105660000000005</v>
      </c>
      <c r="M52" s="13">
        <v>2.9730619999999999E-2</v>
      </c>
      <c r="N52" s="12">
        <v>0.28681309999999999</v>
      </c>
      <c r="O52" s="12">
        <v>0.12430720000000001</v>
      </c>
      <c r="P52" s="12">
        <v>6.8482839999999996E-3</v>
      </c>
      <c r="Q52" s="11">
        <v>3.8005090000000001E-3</v>
      </c>
    </row>
    <row r="53" spans="1:17" x14ac:dyDescent="0.25">
      <c r="A53" s="16">
        <v>50</v>
      </c>
      <c r="B53" s="15">
        <f>(A53-7.68333+20)/24</f>
        <v>2.5965279166666666</v>
      </c>
      <c r="C53" s="14">
        <v>1.1727909999999999</v>
      </c>
      <c r="D53" s="12">
        <v>1.4015439999999999</v>
      </c>
      <c r="E53" s="12">
        <v>0.97994360000000003</v>
      </c>
      <c r="F53" s="12">
        <v>1.250095</v>
      </c>
      <c r="G53" s="14">
        <v>1.378258</v>
      </c>
      <c r="H53" s="12">
        <v>1.5591200000000001</v>
      </c>
      <c r="I53" s="12">
        <v>1.218871</v>
      </c>
      <c r="J53" s="12">
        <v>0.81119540000000001</v>
      </c>
      <c r="K53" s="12">
        <v>0.9263633</v>
      </c>
      <c r="L53" s="11">
        <v>1.1931849999999999</v>
      </c>
      <c r="M53" s="13">
        <v>1.350405E-2</v>
      </c>
      <c r="N53" s="12">
        <v>0.24730070000000001</v>
      </c>
      <c r="O53" s="12">
        <v>8.4693309999999994E-2</v>
      </c>
      <c r="P53" s="12">
        <v>1.234E-2</v>
      </c>
      <c r="Q53" s="11">
        <v>5.7549599999999999E-3</v>
      </c>
    </row>
    <row r="54" spans="1:17" x14ac:dyDescent="0.25">
      <c r="A54" s="16">
        <v>51</v>
      </c>
      <c r="B54" s="15">
        <f>(A54-7.68333+20)/24</f>
        <v>2.6381945833333336</v>
      </c>
      <c r="C54" s="14">
        <v>1.1106499999999999</v>
      </c>
      <c r="D54" s="12">
        <v>1.1408240000000001</v>
      </c>
      <c r="E54" s="12">
        <v>1.1463829999999999</v>
      </c>
      <c r="F54" s="12">
        <v>1.109073</v>
      </c>
      <c r="G54" s="14">
        <v>1.135262</v>
      </c>
      <c r="H54" s="12">
        <v>1.422075</v>
      </c>
      <c r="I54" s="12">
        <v>1.2984770000000001</v>
      </c>
      <c r="J54" s="12">
        <v>0.77987410000000001</v>
      </c>
      <c r="K54" s="12">
        <v>1.3358110000000001</v>
      </c>
      <c r="L54" s="11">
        <v>1.232728</v>
      </c>
      <c r="M54" s="13">
        <v>1.0979920000000001E-2</v>
      </c>
      <c r="N54" s="12">
        <v>0.2150705</v>
      </c>
      <c r="O54" s="12">
        <v>4.9050009999999998E-2</v>
      </c>
      <c r="P54" s="12">
        <v>1.4952750000000001E-2</v>
      </c>
      <c r="Q54" s="11">
        <v>2.5646269999999999E-3</v>
      </c>
    </row>
    <row r="55" spans="1:17" x14ac:dyDescent="0.25">
      <c r="A55" s="16">
        <v>52</v>
      </c>
      <c r="B55" s="15">
        <f>(A55-7.68333+20)/24</f>
        <v>2.6798612500000001</v>
      </c>
      <c r="C55" s="14">
        <v>1.0423480000000001</v>
      </c>
      <c r="D55" s="12">
        <v>1.2657050000000001</v>
      </c>
      <c r="E55" s="12">
        <v>0.89593140000000004</v>
      </c>
      <c r="F55" s="12">
        <v>1.2819879999999999</v>
      </c>
      <c r="G55" s="14">
        <v>1.0169459999999999</v>
      </c>
      <c r="H55" s="12">
        <v>1.549777</v>
      </c>
      <c r="I55" s="12">
        <v>1.1498980000000001</v>
      </c>
      <c r="J55" s="12">
        <v>1.0679989999999999</v>
      </c>
      <c r="K55" s="12">
        <v>0.9985349</v>
      </c>
      <c r="L55" s="11">
        <v>0.96519719999999998</v>
      </c>
      <c r="M55" s="13">
        <v>1.272272E-2</v>
      </c>
      <c r="N55" s="12">
        <v>0.16897889999999999</v>
      </c>
      <c r="O55" s="12">
        <v>0.1154377</v>
      </c>
      <c r="P55" s="12">
        <v>1.881729E-2</v>
      </c>
      <c r="Q55" s="11">
        <v>6.4244539999999996E-3</v>
      </c>
    </row>
    <row r="56" spans="1:17" x14ac:dyDescent="0.25">
      <c r="A56" s="16">
        <v>53</v>
      </c>
      <c r="B56" s="15">
        <f>(A56-7.68333+20)/24</f>
        <v>2.7215279166666666</v>
      </c>
      <c r="C56" s="14">
        <v>1.3150809999999999</v>
      </c>
      <c r="D56" s="12">
        <v>1.1860569999999999</v>
      </c>
      <c r="E56" s="12">
        <v>1.0680190000000001</v>
      </c>
      <c r="F56" s="12">
        <v>1.2265269999999999</v>
      </c>
      <c r="G56" s="14">
        <v>1.407368</v>
      </c>
      <c r="H56" s="12">
        <v>1.466601</v>
      </c>
      <c r="I56" s="12">
        <v>1.5453440000000001</v>
      </c>
      <c r="J56" s="12">
        <v>1.065062</v>
      </c>
      <c r="K56" s="12">
        <v>0.95271450000000002</v>
      </c>
      <c r="L56" s="11">
        <v>0.92234989999999994</v>
      </c>
      <c r="M56" s="13">
        <v>6.761174E-3</v>
      </c>
      <c r="N56" s="12">
        <v>0.1376154</v>
      </c>
      <c r="O56" s="12">
        <v>9.0148229999999996E-2</v>
      </c>
      <c r="P56" s="12">
        <v>2.0135469999999999E-2</v>
      </c>
      <c r="Q56" s="11">
        <v>1.0739530000000001E-2</v>
      </c>
    </row>
    <row r="57" spans="1:17" x14ac:dyDescent="0.25">
      <c r="A57" s="16">
        <v>54</v>
      </c>
      <c r="B57" s="15">
        <f>(A57-7.68333+20)/24</f>
        <v>2.7631945833333336</v>
      </c>
      <c r="C57" s="14">
        <v>1.1334610000000001</v>
      </c>
      <c r="D57" s="12">
        <v>1.1639699999999999</v>
      </c>
      <c r="E57" s="12">
        <v>1.344884</v>
      </c>
      <c r="F57" s="12">
        <v>1.1089389999999999</v>
      </c>
      <c r="G57" s="14">
        <v>1.011887</v>
      </c>
      <c r="H57" s="12">
        <v>1.483338</v>
      </c>
      <c r="I57" s="12">
        <v>1.259944</v>
      </c>
      <c r="J57" s="12">
        <v>0.84661560000000002</v>
      </c>
      <c r="K57" s="12">
        <v>1.286554</v>
      </c>
      <c r="L57" s="11">
        <v>1.437039</v>
      </c>
      <c r="M57" s="13">
        <v>9.0971400000000001E-3</v>
      </c>
      <c r="N57" s="12">
        <v>0.15220420000000001</v>
      </c>
      <c r="O57" s="12">
        <v>9.1677430000000004E-2</v>
      </c>
      <c r="P57" s="12">
        <v>1.9429620000000002E-2</v>
      </c>
      <c r="Q57" s="11">
        <v>5.9336659999999998E-3</v>
      </c>
    </row>
    <row r="58" spans="1:17" x14ac:dyDescent="0.25">
      <c r="A58" s="16">
        <v>55</v>
      </c>
      <c r="B58" s="15">
        <f>(A58-7.68333+20)/24</f>
        <v>2.8048612500000001</v>
      </c>
      <c r="C58" s="14">
        <v>1.167011</v>
      </c>
      <c r="D58" s="12">
        <v>1.4356260000000001</v>
      </c>
      <c r="E58" s="12">
        <v>0.9030319</v>
      </c>
      <c r="F58" s="12">
        <v>1.4096219999999999</v>
      </c>
      <c r="G58" s="14">
        <v>1.510478</v>
      </c>
      <c r="H58" s="12">
        <v>1.6931590000000001</v>
      </c>
      <c r="I58" s="12">
        <v>1.2374890000000001</v>
      </c>
      <c r="J58" s="12">
        <v>1.1717489999999999</v>
      </c>
      <c r="K58" s="12">
        <v>0.97284009999999999</v>
      </c>
      <c r="L58" s="11">
        <v>1.1290260000000001</v>
      </c>
      <c r="M58" s="13">
        <v>1.2397149999999999E-2</v>
      </c>
      <c r="N58" s="12">
        <v>0.10319440000000001</v>
      </c>
      <c r="O58" s="12">
        <v>6.643976E-2</v>
      </c>
      <c r="P58" s="12">
        <v>2.0631969999999999E-2</v>
      </c>
      <c r="Q58" s="11">
        <v>1.0716979999999999E-2</v>
      </c>
    </row>
    <row r="59" spans="1:17" x14ac:dyDescent="0.25">
      <c r="A59" s="16">
        <v>56</v>
      </c>
      <c r="B59" s="15">
        <f>(A59-7.68333+20)/24</f>
        <v>2.8465279166666666</v>
      </c>
      <c r="C59" s="14">
        <v>1.874377</v>
      </c>
      <c r="D59" s="12">
        <v>1.6903710000000001</v>
      </c>
      <c r="E59" s="12">
        <v>1.4226939999999999</v>
      </c>
      <c r="F59" s="12">
        <v>1.182636</v>
      </c>
      <c r="G59" s="14">
        <v>1.5421910000000001</v>
      </c>
      <c r="H59" s="12">
        <v>2.0474190000000001</v>
      </c>
      <c r="I59" s="12">
        <v>1.648204</v>
      </c>
      <c r="J59" s="12">
        <v>1.060546</v>
      </c>
      <c r="K59" s="12">
        <v>1.258113</v>
      </c>
      <c r="L59" s="11">
        <v>1.109626</v>
      </c>
      <c r="M59" s="13">
        <v>2.0365390000000001E-2</v>
      </c>
      <c r="N59" s="12">
        <v>0.23032430000000001</v>
      </c>
      <c r="O59" s="12">
        <v>8.8037889999999994E-2</v>
      </c>
      <c r="P59" s="12">
        <v>7.1577849999999998E-3</v>
      </c>
      <c r="Q59" s="11">
        <v>-9.7816599999999993E-4</v>
      </c>
    </row>
    <row r="60" spans="1:17" x14ac:dyDescent="0.25">
      <c r="A60" s="16">
        <v>57</v>
      </c>
      <c r="B60" s="15">
        <f>(A60-7.68333+20)/24</f>
        <v>2.8881945833333336</v>
      </c>
      <c r="C60" s="14">
        <v>1.1118650000000001</v>
      </c>
      <c r="D60" s="12">
        <v>1.4308639999999999</v>
      </c>
      <c r="E60" s="12">
        <v>1.288915</v>
      </c>
      <c r="F60" s="12">
        <v>1.64313</v>
      </c>
      <c r="G60" s="14">
        <v>1.7163619999999999</v>
      </c>
      <c r="H60" s="12">
        <v>1.878201</v>
      </c>
      <c r="I60" s="12">
        <v>1.4492830000000001</v>
      </c>
      <c r="J60" s="12">
        <v>1.187014</v>
      </c>
      <c r="K60" s="12">
        <v>1.3343769999999999</v>
      </c>
      <c r="L60" s="11">
        <v>1.6610830000000001</v>
      </c>
      <c r="M60" s="13">
        <v>1.268851E-2</v>
      </c>
      <c r="N60" s="12">
        <v>0.13885169999999999</v>
      </c>
      <c r="O60" s="12">
        <v>0.1665577</v>
      </c>
      <c r="P60" s="12">
        <v>1.9723149999999998E-2</v>
      </c>
      <c r="Q60" s="11">
        <v>1.44688E-2</v>
      </c>
    </row>
    <row r="61" spans="1:17" x14ac:dyDescent="0.25">
      <c r="A61" s="16">
        <v>58</v>
      </c>
      <c r="B61" s="15">
        <f>(A61-7.68333+20)/24</f>
        <v>2.9298612500000001</v>
      </c>
      <c r="C61" s="14">
        <v>1.6053010000000001</v>
      </c>
      <c r="D61" s="12">
        <v>1.4773309999999999</v>
      </c>
      <c r="E61" s="12">
        <v>1.3175680000000001</v>
      </c>
      <c r="F61" s="12">
        <v>1.6372340000000001</v>
      </c>
      <c r="G61" s="14">
        <v>1.7192320000000001</v>
      </c>
      <c r="H61" s="12">
        <v>2.0264690000000001</v>
      </c>
      <c r="I61" s="12">
        <v>1.6898439999999999</v>
      </c>
      <c r="J61" s="12">
        <v>1.272689</v>
      </c>
      <c r="K61" s="12">
        <v>1.418453</v>
      </c>
      <c r="L61" s="11">
        <v>1.1749890000000001</v>
      </c>
      <c r="M61" s="13">
        <v>2.6481970000000001E-2</v>
      </c>
      <c r="N61" s="12">
        <v>0.28594940000000002</v>
      </c>
      <c r="O61" s="12">
        <v>0.1019534</v>
      </c>
      <c r="P61" s="12">
        <v>1.8333729999999999E-2</v>
      </c>
      <c r="Q61" s="11">
        <v>9.9335359999999998E-3</v>
      </c>
    </row>
    <row r="62" spans="1:17" x14ac:dyDescent="0.25">
      <c r="A62" s="16">
        <v>59</v>
      </c>
      <c r="B62" s="15">
        <f>(A62-7.68333+20)/24</f>
        <v>2.9715279166666666</v>
      </c>
      <c r="C62" s="14">
        <v>1.074635</v>
      </c>
      <c r="D62" s="12">
        <v>1.602239</v>
      </c>
      <c r="E62" s="12">
        <v>1.184045</v>
      </c>
      <c r="F62" s="12">
        <v>1.3159890000000001</v>
      </c>
      <c r="G62" s="14">
        <v>1.729789</v>
      </c>
      <c r="H62" s="12">
        <v>1.8811580000000001</v>
      </c>
      <c r="I62" s="12">
        <v>1.560927</v>
      </c>
      <c r="J62" s="12">
        <v>1.2247189999999999</v>
      </c>
      <c r="K62" s="12">
        <v>1.1341870000000001</v>
      </c>
      <c r="L62" s="11">
        <v>1.3206819999999999</v>
      </c>
      <c r="M62" s="13">
        <v>2.4949639999999999E-2</v>
      </c>
      <c r="N62" s="12">
        <v>0.14033970000000001</v>
      </c>
      <c r="O62" s="12">
        <v>0.10356609999999999</v>
      </c>
      <c r="P62" s="12">
        <v>2.251409E-2</v>
      </c>
      <c r="Q62" s="11">
        <v>1.3665780000000001E-2</v>
      </c>
    </row>
    <row r="63" spans="1:17" x14ac:dyDescent="0.25">
      <c r="A63" s="16">
        <v>60</v>
      </c>
      <c r="B63" s="15">
        <f>(A63-7.68333+20)/24</f>
        <v>3.0131945833333336</v>
      </c>
      <c r="C63" s="14">
        <v>1.6351850000000001</v>
      </c>
      <c r="D63" s="12">
        <v>1.6604969999999999</v>
      </c>
      <c r="E63" s="12">
        <v>1.4023600000000001</v>
      </c>
      <c r="F63" s="12">
        <v>1.6524989999999999</v>
      </c>
      <c r="G63" s="14">
        <v>1.735501</v>
      </c>
      <c r="H63" s="12">
        <v>2.0890070000000001</v>
      </c>
      <c r="I63" s="12">
        <v>1.99021</v>
      </c>
      <c r="J63" s="12">
        <v>1.1412</v>
      </c>
      <c r="K63" s="12">
        <v>1.3078879999999999</v>
      </c>
      <c r="L63" s="11">
        <v>1.7164999999999999</v>
      </c>
      <c r="M63" s="13">
        <v>2.726746E-2</v>
      </c>
      <c r="N63" s="12">
        <v>0.30461169999999999</v>
      </c>
      <c r="O63" s="12">
        <v>0.1144954</v>
      </c>
      <c r="P63" s="12">
        <v>2.4140479999999999E-2</v>
      </c>
      <c r="Q63" s="11">
        <v>1.1637059999999999E-2</v>
      </c>
    </row>
    <row r="64" spans="1:17" x14ac:dyDescent="0.25">
      <c r="A64" s="16">
        <v>61</v>
      </c>
      <c r="B64" s="15">
        <f>(A64-7.68333+20)/24</f>
        <v>3.0548612500000001</v>
      </c>
      <c r="C64" s="14">
        <v>1.554829</v>
      </c>
      <c r="D64" s="12">
        <v>1.630741</v>
      </c>
      <c r="E64" s="12">
        <v>1.428717</v>
      </c>
      <c r="F64" s="12">
        <v>1.397071</v>
      </c>
      <c r="G64" s="14">
        <v>1.6088</v>
      </c>
      <c r="H64" s="12">
        <v>2.2335669999999999</v>
      </c>
      <c r="I64" s="12">
        <v>1.956974</v>
      </c>
      <c r="J64" s="12">
        <v>1.3062339999999999</v>
      </c>
      <c r="K64" s="12">
        <v>1.449338</v>
      </c>
      <c r="L64" s="11">
        <v>0.99183209999999999</v>
      </c>
      <c r="M64" s="13">
        <v>1.7772090000000001E-2</v>
      </c>
      <c r="N64" s="12">
        <v>0.22201689999999999</v>
      </c>
      <c r="O64" s="12">
        <v>4.440297E-2</v>
      </c>
      <c r="P64" s="12">
        <v>1.930167E-2</v>
      </c>
      <c r="Q64" s="11">
        <v>5.8372240000000002E-3</v>
      </c>
    </row>
    <row r="65" spans="1:17" x14ac:dyDescent="0.25">
      <c r="A65" s="16">
        <v>62</v>
      </c>
      <c r="B65" s="15">
        <f>(A65-7.68333+20)/24</f>
        <v>3.0965279166666666</v>
      </c>
      <c r="C65" s="14">
        <v>1.015941</v>
      </c>
      <c r="D65" s="12">
        <v>1.8648180000000001</v>
      </c>
      <c r="E65" s="12">
        <v>1.2584029999999999</v>
      </c>
      <c r="F65" s="12">
        <v>1.581545</v>
      </c>
      <c r="G65" s="14">
        <v>1.14862</v>
      </c>
      <c r="H65" s="12">
        <v>2.0959650000000001</v>
      </c>
      <c r="I65" s="12">
        <v>1.7785219999999999</v>
      </c>
      <c r="J65" s="12">
        <v>1.0720320000000001</v>
      </c>
      <c r="K65" s="12">
        <v>1.442272</v>
      </c>
      <c r="L65" s="11">
        <v>1.3924380000000001</v>
      </c>
      <c r="M65" s="13">
        <v>2.5710569999999999E-2</v>
      </c>
      <c r="N65" s="12">
        <v>0.10425959999999999</v>
      </c>
      <c r="O65" s="12">
        <v>0.11459370000000001</v>
      </c>
      <c r="P65" s="12">
        <v>2.1475500000000002E-2</v>
      </c>
      <c r="Q65" s="11">
        <v>8.2164330000000004E-3</v>
      </c>
    </row>
    <row r="66" spans="1:17" x14ac:dyDescent="0.25">
      <c r="A66" s="16">
        <v>63</v>
      </c>
      <c r="B66" s="15">
        <f>(A66-7.68333+20)/24</f>
        <v>3.1381945833333336</v>
      </c>
      <c r="C66" s="14">
        <v>1.183595</v>
      </c>
      <c r="D66" s="12">
        <v>1.5485660000000001</v>
      </c>
      <c r="E66" s="12">
        <v>1.486434</v>
      </c>
      <c r="F66" s="12">
        <v>1.547758</v>
      </c>
      <c r="G66" s="14">
        <v>1.1901839999999999</v>
      </c>
      <c r="H66" s="12">
        <v>2.018411</v>
      </c>
      <c r="I66" s="12">
        <v>2.0458699999999999</v>
      </c>
      <c r="J66" s="12">
        <v>0.92082839999999999</v>
      </c>
      <c r="K66" s="12">
        <v>1.0898000000000001</v>
      </c>
      <c r="L66" s="11">
        <v>1.7141569999999999</v>
      </c>
      <c r="M66" s="13">
        <v>2.3048900000000001E-2</v>
      </c>
      <c r="N66" s="12">
        <v>0.1259141</v>
      </c>
      <c r="O66" s="12">
        <v>0.1267519</v>
      </c>
      <c r="P66" s="12">
        <v>2.4079329999999999E-2</v>
      </c>
      <c r="Q66" s="11">
        <v>8.4216550000000001E-3</v>
      </c>
    </row>
    <row r="67" spans="1:17" x14ac:dyDescent="0.25">
      <c r="A67" s="16">
        <v>64</v>
      </c>
      <c r="B67" s="15">
        <f>(A67-7.68333+20)/24</f>
        <v>3.1798612500000001</v>
      </c>
      <c r="C67" s="14">
        <v>1.815156</v>
      </c>
      <c r="D67" s="12">
        <v>1.2338979999999999</v>
      </c>
      <c r="E67" s="12">
        <v>1.6784380000000001</v>
      </c>
      <c r="F67" s="12">
        <v>1.1432929999999999</v>
      </c>
      <c r="G67" s="14">
        <v>1.6380429999999999</v>
      </c>
      <c r="H67" s="12">
        <v>1.5915140000000001</v>
      </c>
      <c r="I67" s="12">
        <v>1.9911289999999999</v>
      </c>
      <c r="J67" s="12">
        <v>1.3184229999999999</v>
      </c>
      <c r="K67" s="12">
        <v>0.96061770000000002</v>
      </c>
      <c r="L67" s="11">
        <v>1.798252</v>
      </c>
      <c r="M67" s="13">
        <v>1.366003E-2</v>
      </c>
      <c r="N67" s="12">
        <v>0.35499160000000002</v>
      </c>
      <c r="O67" s="12">
        <v>0.1365654</v>
      </c>
      <c r="P67" s="12">
        <v>1.332009E-2</v>
      </c>
      <c r="Q67" s="11">
        <v>-4.8592699999999998E-4</v>
      </c>
    </row>
    <row r="68" spans="1:17" x14ac:dyDescent="0.25">
      <c r="A68" s="16">
        <v>65</v>
      </c>
      <c r="B68" s="15">
        <f>(A68-7.68333+20)/24</f>
        <v>3.2215279166666666</v>
      </c>
      <c r="C68" s="14">
        <v>1.3048070000000001</v>
      </c>
      <c r="D68" s="12">
        <v>1.627961</v>
      </c>
      <c r="E68" s="12">
        <v>1.244292</v>
      </c>
      <c r="F68" s="12">
        <v>1.237242</v>
      </c>
      <c r="G68" s="14">
        <v>1.7633909999999999</v>
      </c>
      <c r="H68" s="12">
        <v>1.5688359999999999</v>
      </c>
      <c r="I68" s="12">
        <v>1.638193</v>
      </c>
      <c r="J68" s="12">
        <v>1.0542609999999999</v>
      </c>
      <c r="K68" s="12">
        <v>0.96101309999999995</v>
      </c>
      <c r="L68" s="11">
        <v>1.306573</v>
      </c>
      <c r="M68" s="13">
        <v>1.926158E-2</v>
      </c>
      <c r="N68" s="12">
        <v>0.24934310000000001</v>
      </c>
      <c r="O68" s="12">
        <v>0.13310350000000001</v>
      </c>
      <c r="P68" s="12">
        <v>1.8412060000000001E-2</v>
      </c>
      <c r="Q68" s="11">
        <v>1.949606E-3</v>
      </c>
    </row>
    <row r="69" spans="1:17" x14ac:dyDescent="0.25">
      <c r="A69" s="16">
        <v>66</v>
      </c>
      <c r="B69" s="15">
        <f>(A69-7.68333+20)/24</f>
        <v>3.2631945833333336</v>
      </c>
      <c r="C69" s="14">
        <v>0.96021389999999995</v>
      </c>
      <c r="D69" s="12">
        <v>1.610017</v>
      </c>
      <c r="E69" s="12">
        <v>1.1046100000000001</v>
      </c>
      <c r="F69" s="12">
        <v>1.46607</v>
      </c>
      <c r="G69" s="14">
        <v>1.639232</v>
      </c>
      <c r="H69" s="12">
        <v>1.6511610000000001</v>
      </c>
      <c r="I69" s="12">
        <v>1.3850690000000001</v>
      </c>
      <c r="J69" s="12">
        <v>0.99688759999999998</v>
      </c>
      <c r="K69" s="12">
        <v>1.0397510000000001</v>
      </c>
      <c r="L69" s="11">
        <v>1.07284</v>
      </c>
      <c r="M69" s="13">
        <v>1.482312E-2</v>
      </c>
      <c r="N69" s="12">
        <v>3.0347430000000002E-2</v>
      </c>
      <c r="O69" s="12">
        <v>0.2192405</v>
      </c>
      <c r="P69" s="12">
        <v>1.986164E-2</v>
      </c>
      <c r="Q69" s="11">
        <v>4.1054730000000001E-3</v>
      </c>
    </row>
    <row r="70" spans="1:17" x14ac:dyDescent="0.25">
      <c r="A70" s="16">
        <v>67</v>
      </c>
      <c r="B70" s="15">
        <f>(A70-7.68333+20)/24</f>
        <v>3.3048612500000001</v>
      </c>
      <c r="C70" s="14">
        <v>1.001717</v>
      </c>
      <c r="D70" s="12">
        <v>1.139718</v>
      </c>
      <c r="E70" s="12">
        <v>1.496631</v>
      </c>
      <c r="F70" s="12">
        <v>1.7340519999999999</v>
      </c>
      <c r="G70" s="14">
        <v>1.4185890000000001</v>
      </c>
      <c r="H70" s="12">
        <v>2.062481</v>
      </c>
      <c r="I70" s="12">
        <v>1.659424</v>
      </c>
      <c r="J70" s="12">
        <v>1.264894</v>
      </c>
      <c r="K70" s="12">
        <v>1.0532760000000001</v>
      </c>
      <c r="L70" s="11">
        <v>1.047186</v>
      </c>
      <c r="M70" s="13">
        <v>1.638682E-3</v>
      </c>
      <c r="N70" s="12">
        <v>8.7613389999999999E-2</v>
      </c>
      <c r="O70" s="12">
        <v>0.21565409999999999</v>
      </c>
      <c r="P70" s="12">
        <v>3.0161529999999999E-2</v>
      </c>
      <c r="Q70" s="11">
        <v>1.382592E-2</v>
      </c>
    </row>
    <row r="71" spans="1:17" x14ac:dyDescent="0.25">
      <c r="A71" s="16">
        <v>68</v>
      </c>
      <c r="B71" s="15">
        <f>(A71-7.68333+20)/24</f>
        <v>3.3465279166666666</v>
      </c>
      <c r="C71" s="14">
        <v>1.435019</v>
      </c>
      <c r="D71" s="12">
        <v>1.2590889999999999</v>
      </c>
      <c r="E71" s="12">
        <v>1.400336</v>
      </c>
      <c r="F71" s="12">
        <v>1.6450579999999999</v>
      </c>
      <c r="G71" s="14">
        <v>1.2239180000000001</v>
      </c>
      <c r="H71" s="12">
        <v>1.9531559999999999</v>
      </c>
      <c r="I71" s="12">
        <v>1.7475179999999999</v>
      </c>
      <c r="J71" s="12">
        <v>0.96779859999999995</v>
      </c>
      <c r="K71" s="12">
        <v>1.4813670000000001</v>
      </c>
      <c r="L71" s="11">
        <v>1.2550889999999999</v>
      </c>
      <c r="M71" s="13">
        <v>6.8402800000000004E-4</v>
      </c>
      <c r="N71" s="12">
        <v>0.1458671</v>
      </c>
      <c r="O71" s="12">
        <v>0.1291457</v>
      </c>
      <c r="P71" s="12">
        <v>3.4245879999999999E-2</v>
      </c>
      <c r="Q71" s="11">
        <v>2.0455259999999999E-2</v>
      </c>
    </row>
    <row r="72" spans="1:17" x14ac:dyDescent="0.25">
      <c r="A72" s="16">
        <v>69</v>
      </c>
      <c r="B72" s="15">
        <f>(A72-7.68333+20)/24</f>
        <v>3.3881945833333336</v>
      </c>
      <c r="C72" s="14">
        <v>1.231706</v>
      </c>
      <c r="D72" s="12">
        <v>1.162053</v>
      </c>
      <c r="E72" s="12">
        <v>1.674285</v>
      </c>
      <c r="F72" s="12">
        <v>1.6051679999999999</v>
      </c>
      <c r="G72" s="14">
        <v>1.210966</v>
      </c>
      <c r="H72" s="12">
        <v>1.5256339999999999</v>
      </c>
      <c r="I72" s="12">
        <v>1.345091</v>
      </c>
      <c r="J72" s="12">
        <v>1.166096</v>
      </c>
      <c r="K72" s="12">
        <v>1.3167359999999999</v>
      </c>
      <c r="L72" s="11">
        <v>1.637664</v>
      </c>
      <c r="M72" s="13">
        <v>2.7287980000000002E-3</v>
      </c>
      <c r="N72" s="12">
        <v>0.1073437</v>
      </c>
      <c r="O72" s="12">
        <v>0.11872480000000001</v>
      </c>
      <c r="P72" s="12">
        <v>1.5871380000000001E-2</v>
      </c>
      <c r="Q72" s="11">
        <v>5.1410420000000002E-3</v>
      </c>
    </row>
    <row r="73" spans="1:17" x14ac:dyDescent="0.25">
      <c r="A73" s="16">
        <v>70</v>
      </c>
      <c r="B73" s="15">
        <f>(A73-7.68333+20)/24</f>
        <v>3.4298612500000001</v>
      </c>
      <c r="C73" s="14">
        <v>1.1316269999999999</v>
      </c>
      <c r="D73" s="12">
        <v>1.4150700000000001</v>
      </c>
      <c r="E73" s="12">
        <v>1.129108</v>
      </c>
      <c r="F73" s="12">
        <v>1.1801170000000001</v>
      </c>
      <c r="G73" s="14">
        <v>1.210726</v>
      </c>
      <c r="H73" s="12">
        <v>1.492767</v>
      </c>
      <c r="I73" s="12">
        <v>1.359405</v>
      </c>
      <c r="J73" s="12">
        <v>1.4041520000000001</v>
      </c>
      <c r="K73" s="12">
        <v>1.055658</v>
      </c>
      <c r="L73" s="11">
        <v>1.4230149999999999</v>
      </c>
      <c r="M73" s="13">
        <v>2.7412890000000001E-3</v>
      </c>
      <c r="N73" s="12">
        <v>0.1002147</v>
      </c>
      <c r="O73" s="12">
        <v>0.17921239999999999</v>
      </c>
      <c r="P73" s="12">
        <v>1.5538039999999999E-2</v>
      </c>
      <c r="Q73" s="11">
        <v>7.7639709999999997E-3</v>
      </c>
    </row>
    <row r="74" spans="1:17" x14ac:dyDescent="0.25">
      <c r="A74" s="16">
        <v>71</v>
      </c>
      <c r="B74" s="15">
        <f>(A74-7.68333+20)/24</f>
        <v>3.4715279166666666</v>
      </c>
      <c r="C74" s="14">
        <v>1.0931379999999999</v>
      </c>
      <c r="D74" s="12">
        <v>1.1306419999999999</v>
      </c>
      <c r="E74" s="12">
        <v>1.484086</v>
      </c>
      <c r="F74" s="12">
        <v>1.183179</v>
      </c>
      <c r="G74" s="14">
        <v>1.111016</v>
      </c>
      <c r="H74" s="12">
        <v>1.40358</v>
      </c>
      <c r="I74" s="12">
        <v>1.266664</v>
      </c>
      <c r="J74" s="12">
        <v>0.89078800000000002</v>
      </c>
      <c r="K74" s="12">
        <v>1.459273</v>
      </c>
      <c r="L74" s="11">
        <v>1.085947</v>
      </c>
      <c r="M74" s="13">
        <v>9.1674649999999996E-3</v>
      </c>
      <c r="N74" s="12">
        <v>0.1174801</v>
      </c>
      <c r="O74" s="12">
        <v>9.1941729999999999E-2</v>
      </c>
      <c r="P74" s="12">
        <v>1.123336E-2</v>
      </c>
      <c r="Q74" s="11">
        <v>4.8142549999999999E-3</v>
      </c>
    </row>
    <row r="75" spans="1:17" x14ac:dyDescent="0.25">
      <c r="A75" s="16">
        <v>72</v>
      </c>
      <c r="B75" s="15">
        <f>(A75-7.68333+20)/24</f>
        <v>3.5131945833333336</v>
      </c>
      <c r="C75" s="14">
        <v>1.141384</v>
      </c>
      <c r="D75" s="12">
        <v>1.3860459999999999</v>
      </c>
      <c r="E75" s="12">
        <v>1.0979270000000001</v>
      </c>
      <c r="F75" s="12">
        <v>1.1623349999999999</v>
      </c>
      <c r="G75" s="14">
        <v>1.105734</v>
      </c>
      <c r="H75" s="12">
        <v>1.7897400000000001</v>
      </c>
      <c r="I75" s="12">
        <v>1.2468239999999999</v>
      </c>
      <c r="J75" s="12">
        <v>0.93677710000000003</v>
      </c>
      <c r="K75" s="12">
        <v>1.2615529999999999</v>
      </c>
      <c r="L75" s="11">
        <v>1.055571</v>
      </c>
      <c r="M75" s="13">
        <v>7.2830409999999996E-3</v>
      </c>
      <c r="N75" s="12">
        <v>9.4816819999999996E-2</v>
      </c>
      <c r="O75" s="12">
        <v>0.14986289999999999</v>
      </c>
      <c r="P75" s="12">
        <v>2.944515E-3</v>
      </c>
      <c r="Q75" s="11">
        <v>-4.9224940000000003E-3</v>
      </c>
    </row>
    <row r="76" spans="1:17" x14ac:dyDescent="0.25">
      <c r="A76" s="16">
        <v>73</v>
      </c>
      <c r="B76" s="15">
        <f>(A76-7.68333+20)/24</f>
        <v>3.5548612500000001</v>
      </c>
      <c r="C76" s="14">
        <v>1.025318</v>
      </c>
      <c r="D76" s="12">
        <v>1.154288</v>
      </c>
      <c r="E76" s="12">
        <v>1.125094</v>
      </c>
      <c r="F76" s="12">
        <v>1.0754699999999999</v>
      </c>
      <c r="G76" s="14">
        <v>1.099499</v>
      </c>
      <c r="H76" s="12">
        <v>1.4981100000000001</v>
      </c>
      <c r="I76" s="12">
        <v>1.227959</v>
      </c>
      <c r="J76" s="12">
        <v>1.103772</v>
      </c>
      <c r="K76" s="12">
        <v>0.96461750000000002</v>
      </c>
      <c r="L76" s="11">
        <v>1.3656520000000001</v>
      </c>
      <c r="M76" s="13">
        <v>8.3046370000000001E-3</v>
      </c>
      <c r="N76" s="12">
        <v>0.1700719</v>
      </c>
      <c r="O76" s="12">
        <v>0.14339279999999999</v>
      </c>
      <c r="P76" s="12">
        <v>5.3654369999999998E-3</v>
      </c>
      <c r="Q76" s="11">
        <v>-1.1413879999999999E-3</v>
      </c>
    </row>
    <row r="77" spans="1:17" x14ac:dyDescent="0.25">
      <c r="A77" s="16">
        <v>74</v>
      </c>
      <c r="B77" s="15">
        <f>(A77-7.68333+20)/24</f>
        <v>3.5965279166666666</v>
      </c>
      <c r="C77" s="14">
        <v>1.0774360000000001</v>
      </c>
      <c r="D77" s="12">
        <v>1.4141710000000001</v>
      </c>
      <c r="E77" s="12">
        <v>1.1331180000000001</v>
      </c>
      <c r="F77" s="12">
        <v>1.206232</v>
      </c>
      <c r="G77" s="14">
        <v>1.3180099999999999</v>
      </c>
      <c r="H77" s="12">
        <v>1.3270459999999999</v>
      </c>
      <c r="I77" s="12">
        <v>1.279987</v>
      </c>
      <c r="J77" s="12">
        <v>0.85259359999999995</v>
      </c>
      <c r="K77" s="12">
        <v>1.0318659999999999</v>
      </c>
      <c r="L77" s="11">
        <v>1.0275270000000001</v>
      </c>
      <c r="M77" s="13">
        <v>1.0511E-2</v>
      </c>
      <c r="N77" s="12">
        <v>0.1168223</v>
      </c>
      <c r="O77" s="12">
        <v>0.1369563</v>
      </c>
      <c r="P77" s="12">
        <v>1.299434E-2</v>
      </c>
      <c r="Q77" s="11">
        <v>3.19827E-3</v>
      </c>
    </row>
    <row r="78" spans="1:17" x14ac:dyDescent="0.25">
      <c r="A78" s="16">
        <v>75</v>
      </c>
      <c r="B78" s="15">
        <f>(A78-7.68333+20)/24</f>
        <v>3.6381945833333336</v>
      </c>
      <c r="C78" s="14">
        <v>1.531693</v>
      </c>
      <c r="D78" s="12">
        <v>1.179238</v>
      </c>
      <c r="E78" s="12">
        <v>1.120447</v>
      </c>
      <c r="F78" s="12">
        <v>1.2289939999999999</v>
      </c>
      <c r="G78" s="14">
        <v>1.041191</v>
      </c>
      <c r="H78" s="12">
        <v>1.5332669999999999</v>
      </c>
      <c r="I78" s="12">
        <v>1.7254370000000001</v>
      </c>
      <c r="J78" s="12">
        <v>0.87129009999999996</v>
      </c>
      <c r="K78" s="12">
        <v>0.95654280000000003</v>
      </c>
      <c r="L78" s="11">
        <v>1.071895</v>
      </c>
      <c r="M78" s="13">
        <v>1.1606200000000001E-2</v>
      </c>
      <c r="N78" s="12">
        <v>0.14310890000000001</v>
      </c>
      <c r="O78" s="12">
        <v>0.13591990000000001</v>
      </c>
      <c r="P78" s="12">
        <v>5.1653480000000002E-3</v>
      </c>
      <c r="Q78" s="11">
        <v>-1.6120189999999999E-3</v>
      </c>
    </row>
    <row r="79" spans="1:17" x14ac:dyDescent="0.25">
      <c r="A79" s="16">
        <v>76</v>
      </c>
      <c r="B79" s="15">
        <f>(A79-7.68333+20)/24</f>
        <v>3.6798612500000001</v>
      </c>
      <c r="C79" s="14">
        <v>1.1234139999999999</v>
      </c>
      <c r="D79" s="12">
        <v>1.4048890000000001</v>
      </c>
      <c r="E79" s="12">
        <v>1.0862639999999999</v>
      </c>
      <c r="F79" s="12">
        <v>1.0463690000000001</v>
      </c>
      <c r="G79" s="14">
        <v>1.3816740000000001</v>
      </c>
      <c r="H79" s="12">
        <v>1.486343</v>
      </c>
      <c r="I79" s="12">
        <v>1.3677520000000001</v>
      </c>
      <c r="J79" s="12">
        <v>0.83423939999999996</v>
      </c>
      <c r="K79" s="12">
        <v>1.2912870000000001</v>
      </c>
      <c r="L79" s="11">
        <v>1.061558</v>
      </c>
      <c r="M79" s="13">
        <v>1.025005E-2</v>
      </c>
      <c r="N79" s="12">
        <v>0.1226293</v>
      </c>
      <c r="O79" s="12">
        <v>0.1774299</v>
      </c>
      <c r="P79" s="12">
        <v>9.8383659999999994E-3</v>
      </c>
      <c r="Q79" s="11">
        <v>2.6511529999999998E-3</v>
      </c>
    </row>
    <row r="80" spans="1:17" x14ac:dyDescent="0.25">
      <c r="A80" s="16">
        <v>77</v>
      </c>
      <c r="B80" s="15">
        <f>(A80-7.68333+20)/24</f>
        <v>3.7215279166666666</v>
      </c>
      <c r="C80" s="14">
        <v>1.0193840000000001</v>
      </c>
      <c r="D80" s="12">
        <v>1.264424</v>
      </c>
      <c r="E80" s="12">
        <v>1.2100029999999999</v>
      </c>
      <c r="F80" s="12">
        <v>1.2793589999999999</v>
      </c>
      <c r="G80" s="14">
        <v>1.13826</v>
      </c>
      <c r="H80" s="12">
        <v>1.34894</v>
      </c>
      <c r="I80" s="12">
        <v>1.173052</v>
      </c>
      <c r="J80" s="12">
        <v>1.3146450000000001</v>
      </c>
      <c r="K80" s="12">
        <v>0.96366850000000004</v>
      </c>
      <c r="L80" s="11">
        <v>1.165835</v>
      </c>
      <c r="M80" s="13">
        <v>1.513683E-2</v>
      </c>
      <c r="N80" s="12">
        <v>5.8912800000000001E-2</v>
      </c>
      <c r="O80" s="12">
        <v>0.2390323</v>
      </c>
      <c r="P80" s="12">
        <v>1.272715E-2</v>
      </c>
      <c r="Q80" s="11">
        <v>5.8767580000000002E-3</v>
      </c>
    </row>
    <row r="81" spans="1:17" x14ac:dyDescent="0.25">
      <c r="A81" s="16">
        <v>78</v>
      </c>
      <c r="B81" s="15">
        <f>(A81-7.68333+20)/24</f>
        <v>3.7631945833333336</v>
      </c>
      <c r="C81" s="14">
        <v>1.0798049999999999</v>
      </c>
      <c r="D81" s="12">
        <v>1.459449</v>
      </c>
      <c r="E81" s="12">
        <v>1.0642929999999999</v>
      </c>
      <c r="F81" s="12">
        <v>1.210135</v>
      </c>
      <c r="G81" s="14">
        <v>1.288162</v>
      </c>
      <c r="H81" s="12">
        <v>1.617192</v>
      </c>
      <c r="I81" s="12">
        <v>1.1694389999999999</v>
      </c>
      <c r="J81" s="12">
        <v>0.93273309999999998</v>
      </c>
      <c r="K81" s="12">
        <v>0.92245759999999999</v>
      </c>
      <c r="L81" s="11">
        <v>1.5932569999999999</v>
      </c>
      <c r="M81" s="13">
        <v>1.554648E-2</v>
      </c>
      <c r="N81" s="12">
        <v>0.1168603</v>
      </c>
      <c r="O81" s="12">
        <v>0.19139590000000001</v>
      </c>
      <c r="P81" s="12">
        <v>8.7122539999999991E-3</v>
      </c>
      <c r="Q81" s="11">
        <v>-6.2538299999999997E-4</v>
      </c>
    </row>
    <row r="82" spans="1:17" x14ac:dyDescent="0.25">
      <c r="A82" s="16">
        <v>79</v>
      </c>
      <c r="B82" s="15">
        <f>(A82-7.68333+20)/24</f>
        <v>3.8048612500000001</v>
      </c>
      <c r="C82" s="14">
        <v>1.4114040000000001</v>
      </c>
      <c r="D82" s="12">
        <v>1.375848</v>
      </c>
      <c r="E82" s="12">
        <v>1.097159</v>
      </c>
      <c r="F82" s="12">
        <v>1.302449</v>
      </c>
      <c r="G82" s="14">
        <v>1.1978580000000001</v>
      </c>
      <c r="H82" s="12">
        <v>1.6486670000000001</v>
      </c>
      <c r="I82" s="12">
        <v>1.6064510000000001</v>
      </c>
      <c r="J82" s="12">
        <v>0.87520779999999998</v>
      </c>
      <c r="K82" s="12">
        <v>1.245428</v>
      </c>
      <c r="L82" s="11">
        <v>1.0643119999999999</v>
      </c>
      <c r="M82" s="13">
        <v>8.7459570000000004E-3</v>
      </c>
      <c r="N82" s="12">
        <v>0.16237960000000001</v>
      </c>
      <c r="O82" s="12">
        <v>0.1098079</v>
      </c>
      <c r="P82" s="12">
        <v>1.609172E-2</v>
      </c>
      <c r="Q82" s="11">
        <v>6.2406110000000001E-3</v>
      </c>
    </row>
    <row r="83" spans="1:17" x14ac:dyDescent="0.25">
      <c r="A83" s="16">
        <v>80</v>
      </c>
      <c r="B83" s="15">
        <f>(A83-7.68333+20)/24</f>
        <v>3.8465279166666666</v>
      </c>
      <c r="C83" s="14">
        <v>1.6482859999999999</v>
      </c>
      <c r="D83" s="12">
        <v>1.442491</v>
      </c>
      <c r="E83" s="12">
        <v>1.4312370000000001</v>
      </c>
      <c r="F83" s="12">
        <v>1.2522040000000001</v>
      </c>
      <c r="G83" s="14">
        <v>1.5155259999999999</v>
      </c>
      <c r="H83" s="12">
        <v>1.997654</v>
      </c>
      <c r="I83" s="12">
        <v>1.221814</v>
      </c>
      <c r="J83" s="12">
        <v>1.1802919999999999</v>
      </c>
      <c r="K83" s="12">
        <v>1.009058</v>
      </c>
      <c r="L83" s="11">
        <v>1.1208659999999999</v>
      </c>
      <c r="M83" s="13">
        <v>1.2858720000000001E-2</v>
      </c>
      <c r="N83" s="12">
        <v>0.29321900000000001</v>
      </c>
      <c r="O83" s="12">
        <v>0.17615790000000001</v>
      </c>
      <c r="P83" s="12">
        <v>1.546201E-2</v>
      </c>
      <c r="Q83" s="11">
        <v>4.5430410000000003E-3</v>
      </c>
    </row>
    <row r="84" spans="1:17" x14ac:dyDescent="0.25">
      <c r="A84" s="16">
        <v>81</v>
      </c>
      <c r="B84" s="15">
        <f>(A84-7.68333+20)/24</f>
        <v>3.8881945833333336</v>
      </c>
      <c r="C84" s="14">
        <v>1.3425309999999999</v>
      </c>
      <c r="D84" s="12">
        <v>1.392422</v>
      </c>
      <c r="E84" s="12">
        <v>1.552638</v>
      </c>
      <c r="F84" s="12">
        <v>1.6804600000000001</v>
      </c>
      <c r="G84" s="14">
        <v>1.5272490000000001</v>
      </c>
      <c r="H84" s="12">
        <v>1.8850469999999999</v>
      </c>
      <c r="I84" s="12">
        <v>1.631643</v>
      </c>
      <c r="J84" s="12">
        <v>1.134476</v>
      </c>
      <c r="K84" s="12">
        <v>1.4703090000000001</v>
      </c>
      <c r="L84" s="11">
        <v>1.6297379999999999</v>
      </c>
      <c r="M84" s="13">
        <v>4.321915E-3</v>
      </c>
      <c r="N84" s="12">
        <v>0.18797</v>
      </c>
      <c r="O84" s="12">
        <v>4.2539E-2</v>
      </c>
      <c r="P84" s="12">
        <v>1.4094000000000001E-2</v>
      </c>
      <c r="Q84" s="11">
        <v>9.5180060000000007E-3</v>
      </c>
    </row>
    <row r="85" spans="1:17" x14ac:dyDescent="0.25">
      <c r="A85" s="16">
        <v>82</v>
      </c>
      <c r="B85" s="15">
        <f>(A85-7.68333+20)/24</f>
        <v>3.9298612500000001</v>
      </c>
      <c r="C85" s="14">
        <v>1.2978700000000001</v>
      </c>
      <c r="D85" s="12">
        <v>1.680598</v>
      </c>
      <c r="E85" s="12">
        <v>1.300573</v>
      </c>
      <c r="F85" s="12">
        <v>1.5449729999999999</v>
      </c>
      <c r="G85" s="14">
        <v>1.6453169999999999</v>
      </c>
      <c r="H85" s="12">
        <v>1.8037799999999999</v>
      </c>
      <c r="I85" s="12">
        <v>1.4409989999999999</v>
      </c>
      <c r="J85" s="12">
        <v>1.40249</v>
      </c>
      <c r="K85" s="12">
        <v>1.239052</v>
      </c>
      <c r="L85" s="11">
        <v>1.3407929999999999</v>
      </c>
      <c r="M85" s="13">
        <v>7.0446400000000002E-4</v>
      </c>
      <c r="N85" s="12">
        <v>0.14946290000000001</v>
      </c>
      <c r="O85" s="12">
        <v>9.1840950000000005E-2</v>
      </c>
      <c r="P85" s="12">
        <v>1.3133239999999999E-2</v>
      </c>
      <c r="Q85" s="11">
        <v>5.3246960000000003E-3</v>
      </c>
    </row>
    <row r="86" spans="1:17" x14ac:dyDescent="0.25">
      <c r="A86" s="16">
        <v>83</v>
      </c>
      <c r="B86" s="15">
        <f>(A86-7.68333+20)/24</f>
        <v>3.9715279166666666</v>
      </c>
      <c r="C86" s="14">
        <v>1.4928669999999999</v>
      </c>
      <c r="D86" s="12">
        <v>1.326397</v>
      </c>
      <c r="E86" s="12">
        <v>1.3747240000000001</v>
      </c>
      <c r="F86" s="12">
        <v>1.353124</v>
      </c>
      <c r="G86" s="14">
        <v>1.6797169999999999</v>
      </c>
      <c r="H86" s="12">
        <v>2.062729</v>
      </c>
      <c r="I86" s="12">
        <v>1.4892540000000001</v>
      </c>
      <c r="J86" s="12">
        <v>1.279183</v>
      </c>
      <c r="K86" s="12">
        <v>1.1690290000000001</v>
      </c>
      <c r="L86" s="11">
        <v>1.2223710000000001</v>
      </c>
      <c r="M86" s="13">
        <v>-3.1090010000000001E-3</v>
      </c>
      <c r="N86" s="12">
        <v>9.1361120000000004E-2</v>
      </c>
      <c r="O86" s="12">
        <v>0.14563719999999999</v>
      </c>
      <c r="P86" s="12">
        <v>2.3920440000000001E-2</v>
      </c>
      <c r="Q86" s="11">
        <v>1.474557E-2</v>
      </c>
    </row>
    <row r="87" spans="1:17" x14ac:dyDescent="0.25">
      <c r="A87" s="16">
        <v>84</v>
      </c>
      <c r="B87" s="15">
        <f>(A87-7.68333+20)/24</f>
        <v>4.0131945833333331</v>
      </c>
      <c r="C87" s="14">
        <v>1.4496249999999999</v>
      </c>
      <c r="D87" s="12">
        <v>1.735406</v>
      </c>
      <c r="E87" s="12">
        <v>1.625488</v>
      </c>
      <c r="F87" s="12">
        <v>1.5411049999999999</v>
      </c>
      <c r="G87" s="14">
        <v>1.7156830000000001</v>
      </c>
      <c r="H87" s="12">
        <v>1.978723</v>
      </c>
      <c r="I87" s="12">
        <v>1.9087209999999999</v>
      </c>
      <c r="J87" s="12">
        <v>1.46147</v>
      </c>
      <c r="K87" s="12">
        <v>1.422096</v>
      </c>
      <c r="L87" s="11">
        <v>1.6635770000000001</v>
      </c>
      <c r="M87" s="13">
        <v>1.126417E-2</v>
      </c>
      <c r="N87" s="12">
        <v>0.25191170000000002</v>
      </c>
      <c r="O87" s="12">
        <v>0.1019417</v>
      </c>
      <c r="P87" s="12">
        <v>2.1815580000000001E-2</v>
      </c>
      <c r="Q87" s="11">
        <v>1.051002E-2</v>
      </c>
    </row>
    <row r="88" spans="1:17" x14ac:dyDescent="0.25">
      <c r="A88" s="16">
        <v>85</v>
      </c>
      <c r="B88" s="15">
        <f>(A88-7.68333+20)/24</f>
        <v>4.0548612500000001</v>
      </c>
      <c r="C88" s="14">
        <v>1.3673820000000001</v>
      </c>
      <c r="D88" s="12">
        <v>1.7000120000000001</v>
      </c>
      <c r="E88" s="12">
        <v>1.614398</v>
      </c>
      <c r="F88" s="12">
        <v>1.2326569999999999</v>
      </c>
      <c r="G88" s="14">
        <v>1.6757489999999999</v>
      </c>
      <c r="H88" s="12">
        <v>2.0395599999999998</v>
      </c>
      <c r="I88" s="12">
        <v>1.881958</v>
      </c>
      <c r="J88" s="12">
        <v>1.458529</v>
      </c>
      <c r="K88" s="12">
        <v>1.4950589999999999</v>
      </c>
      <c r="L88" s="11">
        <v>1.2240329999999999</v>
      </c>
      <c r="M88" s="13">
        <v>1.9097510000000002E-2</v>
      </c>
      <c r="N88" s="12">
        <v>0.20673549999999999</v>
      </c>
      <c r="O88" s="12">
        <v>0.23167270000000001</v>
      </c>
      <c r="P88" s="12">
        <v>2.4439929999999999E-2</v>
      </c>
      <c r="Q88" s="11">
        <v>1.122339E-2</v>
      </c>
    </row>
    <row r="89" spans="1:17" x14ac:dyDescent="0.25">
      <c r="A89" s="16">
        <v>86</v>
      </c>
      <c r="B89" s="15">
        <f>(A89-7.68333+20)/24</f>
        <v>4.096527916666667</v>
      </c>
      <c r="C89" s="14">
        <v>1.7424010000000001</v>
      </c>
      <c r="D89" s="12">
        <v>1.1098619999999999</v>
      </c>
      <c r="E89" s="12">
        <v>1.3891</v>
      </c>
      <c r="F89" s="12">
        <v>1.3339650000000001</v>
      </c>
      <c r="G89" s="14">
        <v>1.1816899999999999</v>
      </c>
      <c r="H89" s="12">
        <v>2.085318</v>
      </c>
      <c r="I89" s="12">
        <v>1.3495760000000001</v>
      </c>
      <c r="J89" s="12">
        <v>1.1737230000000001</v>
      </c>
      <c r="K89" s="12">
        <v>1.3971659999999999</v>
      </c>
      <c r="L89" s="11">
        <v>1.1472880000000001</v>
      </c>
      <c r="M89" s="13">
        <v>1.4745339999999999E-2</v>
      </c>
      <c r="N89" s="12">
        <v>0.36099710000000002</v>
      </c>
      <c r="O89" s="12">
        <v>0.18340090000000001</v>
      </c>
      <c r="P89" s="12">
        <v>2.0487680000000001E-2</v>
      </c>
      <c r="Q89" s="11">
        <v>9.2980739999999999E-3</v>
      </c>
    </row>
    <row r="90" spans="1:17" x14ac:dyDescent="0.25">
      <c r="A90" s="16">
        <v>87</v>
      </c>
      <c r="B90" s="15">
        <f>(A90-7.68333+20)/24</f>
        <v>4.1381945833333331</v>
      </c>
      <c r="C90" s="14">
        <v>0.95893510000000004</v>
      </c>
      <c r="D90" s="12">
        <v>1.669875</v>
      </c>
      <c r="E90" s="12">
        <v>1.6476980000000001</v>
      </c>
      <c r="F90" s="12">
        <v>1.5699099999999999</v>
      </c>
      <c r="G90" s="14">
        <v>1.6488640000000001</v>
      </c>
      <c r="H90" s="12">
        <v>1.784505</v>
      </c>
      <c r="I90" s="12">
        <v>1.8800840000000001</v>
      </c>
      <c r="J90" s="12">
        <v>0.98293350000000002</v>
      </c>
      <c r="K90" s="12">
        <v>1.0722400000000001</v>
      </c>
      <c r="L90" s="11">
        <v>1.627767</v>
      </c>
      <c r="M90" s="13">
        <v>1.1683519999999999E-2</v>
      </c>
      <c r="N90" s="12">
        <v>0.13405400000000001</v>
      </c>
      <c r="O90" s="12">
        <v>0.21868019999999999</v>
      </c>
      <c r="P90" s="12">
        <v>1.903914E-2</v>
      </c>
      <c r="Q90" s="11">
        <v>7.5263830000000002E-3</v>
      </c>
    </row>
    <row r="91" spans="1:17" x14ac:dyDescent="0.25">
      <c r="A91" s="16">
        <v>88</v>
      </c>
      <c r="B91" s="15">
        <f>(A91-7.68333+20)/24</f>
        <v>4.1798612500000001</v>
      </c>
      <c r="C91" s="14">
        <v>1.123138</v>
      </c>
      <c r="D91" s="12">
        <v>1.7991969999999999</v>
      </c>
      <c r="E91" s="12">
        <v>1.3496539999999999</v>
      </c>
      <c r="F91" s="12">
        <v>1.3335539999999999</v>
      </c>
      <c r="G91" s="14">
        <v>1.6812370000000001</v>
      </c>
      <c r="H91" s="12">
        <v>1.647475</v>
      </c>
      <c r="I91" s="12">
        <v>2.0121250000000002</v>
      </c>
      <c r="J91" s="12">
        <v>1.168474</v>
      </c>
      <c r="K91" s="12">
        <v>1.054171</v>
      </c>
      <c r="L91" s="11">
        <v>1.6607449999999999</v>
      </c>
      <c r="M91" s="13">
        <v>1.8587800000000002E-2</v>
      </c>
      <c r="N91" s="12">
        <v>0.13006880000000001</v>
      </c>
      <c r="O91" s="12">
        <v>0.1903214</v>
      </c>
      <c r="P91" s="12">
        <v>1.90893E-2</v>
      </c>
      <c r="Q91" s="11">
        <v>1.193488E-2</v>
      </c>
    </row>
    <row r="92" spans="1:17" x14ac:dyDescent="0.25">
      <c r="A92" s="16">
        <v>89</v>
      </c>
      <c r="B92" s="15">
        <f>(A92-7.68333+20)/24</f>
        <v>4.221527916666667</v>
      </c>
      <c r="C92" s="14">
        <v>1.059015</v>
      </c>
      <c r="D92" s="12">
        <v>1.3762099999999999</v>
      </c>
      <c r="E92" s="12">
        <v>1.09962</v>
      </c>
      <c r="F92" s="12">
        <v>1.214974</v>
      </c>
      <c r="G92" s="14">
        <v>1.4118520000000001</v>
      </c>
      <c r="H92" s="12">
        <v>1.705538</v>
      </c>
      <c r="I92" s="12">
        <v>1.966734</v>
      </c>
      <c r="J92" s="12">
        <v>1.403543</v>
      </c>
      <c r="K92" s="12">
        <v>1.279298</v>
      </c>
      <c r="L92" s="11">
        <v>1.547955</v>
      </c>
      <c r="M92" s="13">
        <v>1.7799720000000002E-2</v>
      </c>
      <c r="N92" s="12">
        <v>0.1117881</v>
      </c>
      <c r="O92" s="12">
        <v>0.12981019999999999</v>
      </c>
      <c r="P92" s="12">
        <v>2.2685509999999999E-2</v>
      </c>
      <c r="Q92" s="11">
        <v>1.0279369999999999E-2</v>
      </c>
    </row>
    <row r="93" spans="1:17" x14ac:dyDescent="0.25">
      <c r="A93" s="16">
        <v>90</v>
      </c>
      <c r="B93" s="15">
        <f>(A93-7.68333+20)/24</f>
        <v>4.2631945833333331</v>
      </c>
      <c r="C93" s="14">
        <v>1.721373</v>
      </c>
      <c r="D93" s="12">
        <v>1.1374310000000001</v>
      </c>
      <c r="E93" s="12">
        <v>1.207228</v>
      </c>
      <c r="F93" s="12">
        <v>1.4834700000000001</v>
      </c>
      <c r="G93" s="14">
        <v>1.292008</v>
      </c>
      <c r="H93" s="12">
        <v>1.854063</v>
      </c>
      <c r="I93" s="12">
        <v>1.792308</v>
      </c>
      <c r="J93" s="12">
        <v>1.3487169999999999</v>
      </c>
      <c r="K93" s="12">
        <v>1.11097</v>
      </c>
      <c r="L93" s="11">
        <v>1.1608149999999999</v>
      </c>
      <c r="M93" s="13">
        <v>1.735312E-2</v>
      </c>
      <c r="N93" s="12">
        <v>0.26789740000000001</v>
      </c>
      <c r="O93" s="12">
        <v>0.17122409999999999</v>
      </c>
      <c r="P93" s="12">
        <v>3.3597469999999997E-2</v>
      </c>
      <c r="Q93" s="11">
        <v>1.9570779999999999E-2</v>
      </c>
    </row>
    <row r="94" spans="1:17" x14ac:dyDescent="0.25">
      <c r="A94" s="16">
        <v>91</v>
      </c>
      <c r="B94" s="15">
        <f>(A94-7.68333+20)/24</f>
        <v>4.3048612500000001</v>
      </c>
      <c r="C94" s="14">
        <v>0.87030510000000005</v>
      </c>
      <c r="D94" s="12">
        <v>1.2455320000000001</v>
      </c>
      <c r="E94" s="12">
        <v>1.395354</v>
      </c>
      <c r="F94" s="12">
        <v>1.616519</v>
      </c>
      <c r="G94" s="14">
        <v>1.645616</v>
      </c>
      <c r="H94" s="12">
        <v>2.083205</v>
      </c>
      <c r="I94" s="12">
        <v>1.859683</v>
      </c>
      <c r="J94" s="12">
        <v>0.97234339999999997</v>
      </c>
      <c r="K94" s="12">
        <v>1.036624</v>
      </c>
      <c r="L94" s="11">
        <v>1.200223</v>
      </c>
      <c r="M94" s="13">
        <v>1.205765E-2</v>
      </c>
      <c r="N94" s="12">
        <v>8.1523349999999994E-2</v>
      </c>
      <c r="O94" s="12">
        <v>0.24562510000000001</v>
      </c>
      <c r="P94" s="12">
        <v>8.2080680000000007E-3</v>
      </c>
      <c r="Q94" s="11">
        <v>-1.6245699999999999E-4</v>
      </c>
    </row>
    <row r="95" spans="1:17" x14ac:dyDescent="0.25">
      <c r="A95" s="16">
        <v>92</v>
      </c>
      <c r="B95" s="15">
        <f>(A95-7.68333+20)/24</f>
        <v>4.346527916666667</v>
      </c>
      <c r="C95" s="14">
        <v>1.392115</v>
      </c>
      <c r="D95" s="12">
        <v>1.3229150000000001</v>
      </c>
      <c r="E95" s="12">
        <v>1.525142</v>
      </c>
      <c r="F95" s="12">
        <v>1.6903239999999999</v>
      </c>
      <c r="G95" s="14">
        <v>1.232691</v>
      </c>
      <c r="H95" s="12">
        <v>1.773031</v>
      </c>
      <c r="I95" s="12">
        <v>1.289455</v>
      </c>
      <c r="J95" s="12">
        <v>1.1304970000000001</v>
      </c>
      <c r="K95" s="12">
        <v>1.4564969999999999</v>
      </c>
      <c r="L95" s="11">
        <v>1.3256380000000001</v>
      </c>
      <c r="M95" s="13">
        <v>1.4816920000000001E-2</v>
      </c>
      <c r="N95" s="12">
        <v>0.1100879</v>
      </c>
      <c r="O95" s="12">
        <v>0.1301282</v>
      </c>
      <c r="P95" s="12">
        <v>2.1687290000000001E-2</v>
      </c>
      <c r="Q95" s="11">
        <v>8.2063850000000001E-3</v>
      </c>
    </row>
    <row r="96" spans="1:17" x14ac:dyDescent="0.25">
      <c r="A96" s="16">
        <v>93</v>
      </c>
      <c r="B96" s="15">
        <f>(A96-7.68333+20)/24</f>
        <v>4.3881945833333331</v>
      </c>
      <c r="C96" s="14">
        <v>1.3024690000000001</v>
      </c>
      <c r="D96" s="12">
        <v>1.1362080000000001</v>
      </c>
      <c r="E96" s="12">
        <v>1.2496689999999999</v>
      </c>
      <c r="F96" s="12">
        <v>1.4650639999999999</v>
      </c>
      <c r="G96" s="14">
        <v>1.090714</v>
      </c>
      <c r="H96" s="12">
        <v>1.51467</v>
      </c>
      <c r="I96" s="12">
        <v>1.293445</v>
      </c>
      <c r="J96" s="12">
        <v>1.266222</v>
      </c>
      <c r="K96" s="12">
        <v>1.232704</v>
      </c>
      <c r="L96" s="11">
        <v>1.6213169999999999</v>
      </c>
      <c r="M96" s="13">
        <v>1.539519E-2</v>
      </c>
      <c r="N96" s="12">
        <v>0.15057970000000001</v>
      </c>
      <c r="O96" s="12">
        <v>0.12632750000000001</v>
      </c>
      <c r="P96" s="12">
        <v>2.0210510000000001E-2</v>
      </c>
      <c r="Q96" s="11">
        <v>5.2358090000000001E-3</v>
      </c>
    </row>
    <row r="97" spans="1:17" x14ac:dyDescent="0.25">
      <c r="A97" s="16">
        <v>94</v>
      </c>
      <c r="B97" s="15">
        <f>(A97-7.68333+20)/24</f>
        <v>4.4298612500000001</v>
      </c>
      <c r="C97" s="14">
        <v>1.0772889999999999</v>
      </c>
      <c r="D97" s="12">
        <v>1.2275640000000001</v>
      </c>
      <c r="E97" s="12">
        <v>1.004354</v>
      </c>
      <c r="F97" s="12">
        <v>1.126984</v>
      </c>
      <c r="G97" s="14">
        <v>1.1671130000000001</v>
      </c>
      <c r="H97" s="12">
        <v>1.618072</v>
      </c>
      <c r="I97" s="12">
        <v>1.311652</v>
      </c>
      <c r="J97" s="12">
        <v>0.97330740000000004</v>
      </c>
      <c r="K97" s="12">
        <v>1.4051119999999999</v>
      </c>
      <c r="L97" s="11">
        <v>1.4364239999999999</v>
      </c>
      <c r="M97" s="13">
        <v>1.5642730000000001E-2</v>
      </c>
      <c r="N97" s="12">
        <v>0.12548819999999999</v>
      </c>
      <c r="O97" s="12">
        <v>0.19328100000000001</v>
      </c>
      <c r="P97" s="12">
        <v>3.9934920000000004E-3</v>
      </c>
      <c r="Q97" s="11">
        <v>-4.8691699999999999E-3</v>
      </c>
    </row>
    <row r="98" spans="1:17" x14ac:dyDescent="0.25">
      <c r="A98" s="16">
        <v>95</v>
      </c>
      <c r="B98" s="15">
        <f>(A98-7.68333+20)/24</f>
        <v>4.471527916666667</v>
      </c>
      <c r="C98" s="14">
        <v>1.0794950000000001</v>
      </c>
      <c r="D98" s="12">
        <v>1.185306</v>
      </c>
      <c r="E98" s="12">
        <v>1.205813</v>
      </c>
      <c r="F98" s="12">
        <v>1.079512</v>
      </c>
      <c r="G98" s="14">
        <v>1.115794</v>
      </c>
      <c r="H98" s="12">
        <v>1.58185</v>
      </c>
      <c r="I98" s="12">
        <v>1.4763329999999999</v>
      </c>
      <c r="J98" s="12">
        <v>0.86449860000000001</v>
      </c>
      <c r="K98" s="12">
        <v>1.07552</v>
      </c>
      <c r="L98" s="11">
        <v>1.086511</v>
      </c>
      <c r="M98" s="13">
        <v>1.879279E-2</v>
      </c>
      <c r="N98" s="12">
        <v>0.1189799</v>
      </c>
      <c r="O98" s="12">
        <v>0.13513700000000001</v>
      </c>
      <c r="P98" s="12">
        <v>1.5978979999999999E-3</v>
      </c>
      <c r="Q98" s="11">
        <v>-1.9616680000000002E-3</v>
      </c>
    </row>
    <row r="99" spans="1:17" x14ac:dyDescent="0.25">
      <c r="A99" s="16">
        <v>96</v>
      </c>
      <c r="B99" s="15">
        <f>(A99-7.68333+20)/24</f>
        <v>4.5131945833333331</v>
      </c>
      <c r="C99" s="14">
        <v>1.0418000000000001</v>
      </c>
      <c r="D99" s="12">
        <v>1.1623330000000001</v>
      </c>
      <c r="E99" s="12">
        <v>1.210526</v>
      </c>
      <c r="F99" s="12">
        <v>1.16072</v>
      </c>
      <c r="G99" s="14">
        <v>1.116927</v>
      </c>
      <c r="H99" s="12">
        <v>1.351127</v>
      </c>
      <c r="I99" s="12">
        <v>1.1976690000000001</v>
      </c>
      <c r="J99" s="12">
        <v>1.180752</v>
      </c>
      <c r="K99" s="12">
        <v>0.93699880000000002</v>
      </c>
      <c r="L99" s="11">
        <v>1.3031619999999999</v>
      </c>
      <c r="M99" s="13">
        <v>1.1000869999999999E-2</v>
      </c>
      <c r="N99" s="12">
        <v>8.9180480000000006E-2</v>
      </c>
      <c r="O99" s="12">
        <v>0.15212780000000001</v>
      </c>
      <c r="P99" s="12">
        <v>6.6762360000000003E-3</v>
      </c>
      <c r="Q99" s="11">
        <v>4.3531400000000001E-3</v>
      </c>
    </row>
    <row r="100" spans="1:17" x14ac:dyDescent="0.25">
      <c r="A100" s="16">
        <v>97</v>
      </c>
      <c r="B100" s="15">
        <f>(A100-7.68333+20)/24</f>
        <v>4.5548612500000001</v>
      </c>
      <c r="C100" s="14">
        <v>1.274761</v>
      </c>
      <c r="D100" s="12">
        <v>1.217214</v>
      </c>
      <c r="E100" s="12">
        <v>1.1195649999999999</v>
      </c>
      <c r="F100" s="12">
        <v>1.072621</v>
      </c>
      <c r="G100" s="14">
        <v>1.0434730000000001</v>
      </c>
      <c r="H100" s="12">
        <v>1.482847</v>
      </c>
      <c r="I100" s="12">
        <v>1.2405660000000001</v>
      </c>
      <c r="J100" s="12">
        <v>0.88488420000000001</v>
      </c>
      <c r="K100" s="12">
        <v>1.001574</v>
      </c>
      <c r="L100" s="11">
        <v>1.026715</v>
      </c>
      <c r="M100" s="13">
        <v>3.0840599999999999E-2</v>
      </c>
      <c r="N100" s="12">
        <v>0.1436422</v>
      </c>
      <c r="O100" s="12">
        <v>0.1224567</v>
      </c>
      <c r="P100" s="12">
        <v>1.117369E-2</v>
      </c>
      <c r="Q100" s="11">
        <v>6.1930750000000001E-3</v>
      </c>
    </row>
    <row r="101" spans="1:17" x14ac:dyDescent="0.25">
      <c r="A101" s="16">
        <v>98</v>
      </c>
      <c r="B101" s="15">
        <f>(A101-7.68333+20)/24</f>
        <v>4.596527916666667</v>
      </c>
      <c r="C101" s="14">
        <v>1.0708850000000001</v>
      </c>
      <c r="D101" s="12">
        <v>1.3163260000000001</v>
      </c>
      <c r="E101" s="12">
        <v>1.058686</v>
      </c>
      <c r="F101" s="12">
        <v>1.186399</v>
      </c>
      <c r="G101" s="14">
        <v>1.201295</v>
      </c>
      <c r="H101" s="12">
        <v>1.3195870000000001</v>
      </c>
      <c r="I101" s="12">
        <v>1.2213970000000001</v>
      </c>
      <c r="J101" s="12">
        <v>0.80019569999999995</v>
      </c>
      <c r="K101" s="12">
        <v>0.9461676</v>
      </c>
      <c r="L101" s="11">
        <v>1.0969549999999999</v>
      </c>
      <c r="M101" s="13">
        <v>1.3912219999999999E-2</v>
      </c>
      <c r="N101" s="12">
        <v>6.6022869999999997E-2</v>
      </c>
      <c r="O101" s="12">
        <v>0.15601999999999999</v>
      </c>
      <c r="P101" s="12">
        <v>2.2562309999999999E-2</v>
      </c>
      <c r="Q101" s="11">
        <v>1.478749E-2</v>
      </c>
    </row>
    <row r="102" spans="1:17" x14ac:dyDescent="0.25">
      <c r="A102" s="16">
        <v>99</v>
      </c>
      <c r="B102" s="15">
        <f>(A102-7.68333+20)/24</f>
        <v>4.6381945833333331</v>
      </c>
      <c r="C102" s="14">
        <v>1.104941</v>
      </c>
      <c r="D102" s="12">
        <v>1.3558779999999999</v>
      </c>
      <c r="E102" s="12">
        <v>1.0404709999999999</v>
      </c>
      <c r="F102" s="12">
        <v>1.063852</v>
      </c>
      <c r="G102" s="14">
        <v>1.054797</v>
      </c>
      <c r="H102" s="12">
        <v>1.393902</v>
      </c>
      <c r="I102" s="12">
        <v>1.2334229999999999</v>
      </c>
      <c r="J102" s="12">
        <v>0.86152709999999999</v>
      </c>
      <c r="K102" s="12">
        <v>1.045391</v>
      </c>
      <c r="L102" s="11">
        <v>1.044737</v>
      </c>
      <c r="M102" s="13">
        <v>1.554558E-2</v>
      </c>
      <c r="N102" s="12">
        <v>8.4318050000000005E-2</v>
      </c>
      <c r="O102" s="12">
        <v>0.1523948</v>
      </c>
      <c r="P102" s="12">
        <v>1.5528139999999999E-2</v>
      </c>
      <c r="Q102" s="11">
        <v>3.2839319999999998E-3</v>
      </c>
    </row>
    <row r="103" spans="1:17" x14ac:dyDescent="0.25">
      <c r="A103" s="16">
        <v>100</v>
      </c>
      <c r="B103" s="15">
        <f>(A103-7.68333+20)/24</f>
        <v>4.6798612500000001</v>
      </c>
      <c r="C103" s="14"/>
      <c r="D103" s="12"/>
      <c r="E103" s="12">
        <v>1.092624</v>
      </c>
      <c r="F103" s="12">
        <v>1.4398919999999999</v>
      </c>
      <c r="G103" s="14"/>
      <c r="H103" s="12"/>
      <c r="I103" s="12"/>
      <c r="J103" s="12">
        <v>0.85688160000000002</v>
      </c>
      <c r="K103" s="12">
        <v>0.95533230000000002</v>
      </c>
      <c r="L103" s="11">
        <v>1.194385</v>
      </c>
      <c r="M103" s="13"/>
      <c r="N103" s="12"/>
      <c r="O103" s="12">
        <v>0.1245747</v>
      </c>
      <c r="P103" s="12">
        <v>1.462039E-2</v>
      </c>
      <c r="Q103" s="11">
        <v>-1.1953700000000001E-3</v>
      </c>
    </row>
    <row r="104" spans="1:17" ht="15.75" thickBot="1" x14ac:dyDescent="0.3">
      <c r="A104" s="10">
        <v>101</v>
      </c>
      <c r="B104" s="9">
        <f>(A104-7.68333+20)/24</f>
        <v>4.721527916666667</v>
      </c>
      <c r="C104" s="8"/>
      <c r="D104" s="6"/>
      <c r="E104" s="6">
        <v>1.1252089999999999</v>
      </c>
      <c r="F104" s="6">
        <v>1.1595960000000001</v>
      </c>
      <c r="G104" s="8"/>
      <c r="H104" s="6"/>
      <c r="I104" s="6"/>
      <c r="J104" s="6">
        <v>1.2209129999999999</v>
      </c>
      <c r="K104" s="6">
        <v>0.95808800000000005</v>
      </c>
      <c r="L104" s="5">
        <v>1.351199</v>
      </c>
      <c r="M104" s="7"/>
      <c r="N104" s="6"/>
      <c r="O104" s="6">
        <v>3.671696E-2</v>
      </c>
      <c r="P104" s="6">
        <v>2.1931200000000001E-2</v>
      </c>
      <c r="Q104" s="5">
        <v>1.1641469999999999E-2</v>
      </c>
    </row>
    <row r="105" spans="1:17" x14ac:dyDescent="0.25">
      <c r="A105" s="4"/>
      <c r="B105" s="4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4"/>
      <c r="B106" s="4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4"/>
      <c r="B107" s="4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4"/>
      <c r="B108" s="4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4"/>
      <c r="B109" s="4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4"/>
      <c r="B110" s="4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5">
      <c r="A111" s="4"/>
      <c r="B111" s="4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5">
      <c r="A112" s="4"/>
      <c r="B112" s="4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5">
      <c r="A113" s="4"/>
      <c r="B113" s="4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4"/>
      <c r="B114" s="4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5">
      <c r="A115" s="4"/>
      <c r="B115" s="4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5">
      <c r="A116" s="4"/>
      <c r="B116" s="4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5">
      <c r="A117" s="4"/>
      <c r="B117" s="4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5">
      <c r="A118" s="4"/>
      <c r="B118" s="4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5">
      <c r="A119" s="4"/>
      <c r="B119" s="4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5">
      <c r="A120" s="4"/>
      <c r="B120" s="4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5">
      <c r="A121" s="4"/>
      <c r="B121" s="4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5">
      <c r="A122" s="4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5">
      <c r="A123" s="4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</sheetData>
  <mergeCells count="9">
    <mergeCell ref="S1:Y1"/>
    <mergeCell ref="S2:Y2"/>
    <mergeCell ref="S3:U3"/>
    <mergeCell ref="W3:Y3"/>
    <mergeCell ref="C3:F3"/>
    <mergeCell ref="G3:L3"/>
    <mergeCell ref="C2:Q2"/>
    <mergeCell ref="M3:Q3"/>
    <mergeCell ref="A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Pedro Correia Martins</dc:creator>
  <cp:lastModifiedBy>Rui Pedro Correia Martins</cp:lastModifiedBy>
  <dcterms:created xsi:type="dcterms:W3CDTF">2025-09-24T14:24:16Z</dcterms:created>
  <dcterms:modified xsi:type="dcterms:W3CDTF">2025-09-24T14:24:21Z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2025-09-24T14:24:17Z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09839d39-20e6-405d-8c08-dbc5e1ab3b3b</vt:lpwstr>
  </property>
  <property fmtid="{D5CDD505-2E9C-101B-9397-08002B2CF9AE}" pid="7" name="MSIP_Label_defa4170-0d19-0005-0004-bc88714345d2_ActionId">
    <vt:lpwstr>cbb17b75-c00e-410a-880a-8b5c0a1c8be0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